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825" yWindow="-30" windowWidth="14685" windowHeight="14520"/>
  </bookViews>
  <sheets>
    <sheet name="Реестр САОН_АОСН " sheetId="11" r:id="rId1"/>
  </sheets>
  <calcPr calcId="145621"/>
</workbook>
</file>

<file path=xl/calcChain.xml><?xml version="1.0" encoding="utf-8"?>
<calcChain xmlns="http://schemas.openxmlformats.org/spreadsheetml/2006/main">
  <c r="F272" i="11" l="1"/>
  <c r="E272" i="11"/>
  <c r="F200" i="11"/>
  <c r="E200" i="11"/>
  <c r="F75" i="11"/>
  <c r="E75" i="11"/>
  <c r="F61" i="11"/>
  <c r="E61" i="11"/>
  <c r="D272" i="11" l="1"/>
  <c r="D61" i="11"/>
  <c r="D75" i="11"/>
  <c r="D200" i="11"/>
  <c r="F164" i="11"/>
  <c r="E164" i="11"/>
  <c r="D164" i="11"/>
  <c r="F322" i="11" l="1"/>
  <c r="E322" i="11"/>
  <c r="D322" i="11"/>
  <c r="F431" i="11"/>
  <c r="E431" i="11"/>
  <c r="D431" i="11"/>
  <c r="E432" i="11" l="1"/>
  <c r="F432" i="11"/>
  <c r="D432" i="11"/>
</calcChain>
</file>

<file path=xl/sharedStrings.xml><?xml version="1.0" encoding="utf-8"?>
<sst xmlns="http://schemas.openxmlformats.org/spreadsheetml/2006/main" count="474" uniqueCount="472">
  <si>
    <t>Противоаварийные  автоматики, формирующие  и  реализующие  эти  воздействия</t>
  </si>
  <si>
    <t>Объемы воздействия ПА (МВт)</t>
  </si>
  <si>
    <t>Сетевые  и  иные  организации, ответственные за подключение  потребителей под действие ПА</t>
  </si>
  <si>
    <t>Реестр</t>
  </si>
  <si>
    <t>потребителей, подключенных к устройствам противоаварийной автоматики (кроме АЧР)</t>
  </si>
  <si>
    <t>Управляющие  воздействия на отключение  потребителей</t>
  </si>
  <si>
    <t>Потребители, подключенные под  воздействия протпвоаварийной автоматики ( ПА)</t>
  </si>
  <si>
    <t>Наименование  потребителей</t>
  </si>
  <si>
    <t>АОСН-110          ПС 110 кВ В.Луки ФТП</t>
  </si>
  <si>
    <t>АОСН-110          ПС 35 кВ Пухново</t>
  </si>
  <si>
    <t>ИТОГО АОСН Южного узла</t>
  </si>
  <si>
    <t>ПО СЭС</t>
  </si>
  <si>
    <t>АОСН Южного узла</t>
  </si>
  <si>
    <t>ИТОГО АОСН-110 ПС 110 кВ Псков</t>
  </si>
  <si>
    <t>АОСН-110          ПС 110 кВ Переслегино</t>
  </si>
  <si>
    <t>ф.130-04 Горсеть</t>
  </si>
  <si>
    <t>ф.130-05 Горсеть</t>
  </si>
  <si>
    <t>ф.130-09 Горсеть</t>
  </si>
  <si>
    <t>ф.130-14 Велмаш</t>
  </si>
  <si>
    <t>ф.130-17 радиозавод</t>
  </si>
  <si>
    <t>ф.130-03 Горсеть</t>
  </si>
  <si>
    <t>ф.130-06 Велмаш</t>
  </si>
  <si>
    <t>ф.130-07 Горсеть</t>
  </si>
  <si>
    <t>ф.130-10 Горсеть</t>
  </si>
  <si>
    <t>ф.130-11 Горсеть</t>
  </si>
  <si>
    <t>ф.130-08 Горсеть</t>
  </si>
  <si>
    <t>ф.130-02 Горсеть</t>
  </si>
  <si>
    <t>ф.130-22 Молочный комбинат</t>
  </si>
  <si>
    <t>ф.130-24 Картонтара</t>
  </si>
  <si>
    <t>ф.130-19 Картонтара</t>
  </si>
  <si>
    <t>ф.130-18 Горсеть</t>
  </si>
  <si>
    <t>ф.130-17 Горсеть</t>
  </si>
  <si>
    <t>ф.130-23 Котельн №2</t>
  </si>
  <si>
    <t>ф.130-25 лесхозмаш</t>
  </si>
  <si>
    <t>ф.130-26 Молочный комбинат</t>
  </si>
  <si>
    <t>ф.157-02 Италформа</t>
  </si>
  <si>
    <t>ф.157-01 Горсеть</t>
  </si>
  <si>
    <t>ф.157-22 Монтажник</t>
  </si>
  <si>
    <t>ф.157-20 Зернопродукт</t>
  </si>
  <si>
    <t>ф.157-21 Тривел</t>
  </si>
  <si>
    <t>ф.157-23 Вагоностроительный</t>
  </si>
  <si>
    <t>ф.157-24 Горсеть</t>
  </si>
  <si>
    <t>ф.157-18 ЗЭТО</t>
  </si>
  <si>
    <t>ф.157-19 Льнокомбинат</t>
  </si>
  <si>
    <t>ф.157-11 Тривел</t>
  </si>
  <si>
    <t>ф.157-12 Вагоностроительный</t>
  </si>
  <si>
    <t>ф.157-13 Зернопродукт</t>
  </si>
  <si>
    <t>ф.157-14 Фарфоровый завод</t>
  </si>
  <si>
    <t>ф.157-15 Тривел</t>
  </si>
  <si>
    <t>ф.157-16 Льнокомбинат</t>
  </si>
  <si>
    <t>ф.157-29 ЗЭТО ЦРП 27</t>
  </si>
  <si>
    <t>ф.157-25 ККЦ</t>
  </si>
  <si>
    <t>ф.157-26 Фарфоровый завод</t>
  </si>
  <si>
    <t>ф.157-27 Тривел</t>
  </si>
  <si>
    <t>ф.157-28 Горсеть</t>
  </si>
  <si>
    <t>ф.157-17 Льнокомбинат</t>
  </si>
  <si>
    <t>ф.157-30 Италформа</t>
  </si>
  <si>
    <t>ф.157-31 ЗЭТО</t>
  </si>
  <si>
    <t>ф.136-07 жилые дома</t>
  </si>
  <si>
    <t>ф.136-06 Котельная №16, жил.сектор</t>
  </si>
  <si>
    <t>ф.136-05 жилые дома</t>
  </si>
  <si>
    <t>ф.136-02 жилые дома</t>
  </si>
  <si>
    <t>ф.136-08 жилые дома</t>
  </si>
  <si>
    <t>ф.136-01 школа д.Купуй</t>
  </si>
  <si>
    <t>ф.136-09 жилые дома</t>
  </si>
  <si>
    <t>ф.136-04 школа д.Липец</t>
  </si>
  <si>
    <t>ф.359-05 жилые дома</t>
  </si>
  <si>
    <t>ф.359-06 жилые дома</t>
  </si>
  <si>
    <t>ф.359-07 жилые дома</t>
  </si>
  <si>
    <t>ф.359-10 жилые дома</t>
  </si>
  <si>
    <t>ф.359-08 котельная д.Поречье, жил.2-х этаж.дом, контора колхоза «Колос», клуб</t>
  </si>
  <si>
    <t>ф.359-04 котельная д.Полибино</t>
  </si>
  <si>
    <t>ф.359-01 жилые дома</t>
  </si>
  <si>
    <t>ф.359-02 жилые дома</t>
  </si>
  <si>
    <t>ф.359-03 жилые дома</t>
  </si>
  <si>
    <t>ф.359-09 жилые дома</t>
  </si>
  <si>
    <t>ф. 507-01 жилые дома</t>
  </si>
  <si>
    <t>ф. 507-03 жилые дома</t>
  </si>
  <si>
    <t>ф. 507-04 жилые дома</t>
  </si>
  <si>
    <t>ф. 507-05 жилые дома</t>
  </si>
  <si>
    <t>ф. 167-04 жилые дома</t>
  </si>
  <si>
    <t>ф. 167-05 жилые дома</t>
  </si>
  <si>
    <t>ф. 167-06 жилые дома</t>
  </si>
  <si>
    <t>ф. 167-01 жилые дома</t>
  </si>
  <si>
    <t>ф. 167-02 котельная д.Успенское</t>
  </si>
  <si>
    <t>ф. 167-03 жилые дома</t>
  </si>
  <si>
    <t>ф. 168-05 жилые дома</t>
  </si>
  <si>
    <t>ф. 168-04 жилые дома</t>
  </si>
  <si>
    <t>ф. 168-03 жилые дома</t>
  </si>
  <si>
    <t>ф. 168-02 жилые дома</t>
  </si>
  <si>
    <t>ф. 168-01 котельная д.Плаксино, школа, дет.сад</t>
  </si>
  <si>
    <t>ф. 10 кВ ВРНУ ООО "Балтнефтепровод"</t>
  </si>
  <si>
    <t>ф. 38-01 жилые дома, молокозавод</t>
  </si>
  <si>
    <t>ф. 38-03 жилые дома</t>
  </si>
  <si>
    <t>ф. 38-04 жилые дома</t>
  </si>
  <si>
    <t>ф. 38-05 жилые дома</t>
  </si>
  <si>
    <t>ф. 38-06 жилые дома</t>
  </si>
  <si>
    <t>ф. 38-08 жилые дома</t>
  </si>
  <si>
    <t>ф. 38-0 9жилые дома</t>
  </si>
  <si>
    <t>ф. 40-01 п.Усвяты,жилые дома</t>
  </si>
  <si>
    <t>ф. 40-02 жилые дома</t>
  </si>
  <si>
    <t>ф. 40-03 жилые дома</t>
  </si>
  <si>
    <t>ф. 40-04 жилые дома</t>
  </si>
  <si>
    <t>ф. 40-05 жилые дома</t>
  </si>
  <si>
    <t>ф. 40-06 жилые дома</t>
  </si>
  <si>
    <t>ф. 40-07 жилые дома</t>
  </si>
  <si>
    <t>ф. 40-08 СН базы 4РЭС</t>
  </si>
  <si>
    <t>ф. 40-10 котельная,водозабор,ж/дома</t>
  </si>
  <si>
    <t>ф. 40-11 жилые дома</t>
  </si>
  <si>
    <t>ф. 56-01 жилые дома</t>
  </si>
  <si>
    <t>ф. 56-02 жилые дома</t>
  </si>
  <si>
    <t>ф. 56-03 жилые дома</t>
  </si>
  <si>
    <t>ф. 56-04 жилые дома</t>
  </si>
  <si>
    <t>ф. 30-01 жилые дома</t>
  </si>
  <si>
    <t>ф. 30-03 жилые дома</t>
  </si>
  <si>
    <t xml:space="preserve">ф. 30-04 котельная,школа,дом-интернат,ж/дома </t>
  </si>
  <si>
    <t>ф. 30-06 жилые дома</t>
  </si>
  <si>
    <t>ф. 39-01 котельная,школа, жилые дома</t>
  </si>
  <si>
    <t>ф. 39-02 жилые дома</t>
  </si>
  <si>
    <t>ф. 39-03 жилые дома</t>
  </si>
  <si>
    <t>ф. 39-04 жилые дома</t>
  </si>
  <si>
    <t>ф. 39-05 жилые дома</t>
  </si>
  <si>
    <t>ф. 39-06 жилые дома</t>
  </si>
  <si>
    <t>ф. 39-07 свинокомплекс, жилые дома</t>
  </si>
  <si>
    <t>ф. 39-08 свинокомплекс, жилые дома</t>
  </si>
  <si>
    <t>ф. 39-09 свинокомплекс, жилые дома</t>
  </si>
  <si>
    <t>ф. 37-02 жилые дома</t>
  </si>
  <si>
    <t>ф. 37-03 телятник, жилые дома</t>
  </si>
  <si>
    <t>ф. 37-04 ферма,мастерские,ж/дома</t>
  </si>
  <si>
    <t>ф. 37-05 птицефабрика</t>
  </si>
  <si>
    <t>ф. 37-06 птицефабрика</t>
  </si>
  <si>
    <t>ф. 37-07 ферма,котельн,дПолибино,ж/дома</t>
  </si>
  <si>
    <t>ф. 37-08 п.Борки,котельная,ж/дома</t>
  </si>
  <si>
    <t>ф. 37-09 жилые дома</t>
  </si>
  <si>
    <t>ф. 37-10 Воинская часть</t>
  </si>
  <si>
    <t>ф. 37-11 детский лагерь"Чайка"</t>
  </si>
  <si>
    <t>ф. 82-01 жилые дома</t>
  </si>
  <si>
    <t>ф. 82-02 жилые дома</t>
  </si>
  <si>
    <t>ф. 82-03 жилые дома</t>
  </si>
  <si>
    <t>ф. 82-05 котельная,д Опухлики,ж/дома</t>
  </si>
  <si>
    <t>ф. 82-06 жилые дома</t>
  </si>
  <si>
    <t>ф.348-15 Станция технического обслуживания</t>
  </si>
  <si>
    <t>ф.348-05 Транснефтемаш</t>
  </si>
  <si>
    <t>ф.348-26 Полимермаш</t>
  </si>
  <si>
    <t>ф.348-57 аэросервис</t>
  </si>
  <si>
    <t>ф.348-58 Горсеть</t>
  </si>
  <si>
    <t>ф.348-28 ЖБК</t>
  </si>
  <si>
    <t>ф.348-32 Алюр</t>
  </si>
  <si>
    <t>ф.348-22 Мебельный комбинат</t>
  </si>
  <si>
    <t>ф.348-19 Микрон</t>
  </si>
  <si>
    <t>ф.348-23 Водоканал</t>
  </si>
  <si>
    <t>ф.348-36 Горсеть</t>
  </si>
  <si>
    <t>ф.348-48 ВЗЩА</t>
  </si>
  <si>
    <t>ф.348-25 ВЗЩА</t>
  </si>
  <si>
    <t>ф.348-35 Мебельный комбинат</t>
  </si>
  <si>
    <t>ф.348-29 горсеть</t>
  </si>
  <si>
    <t>ф.348-39 Горсеть</t>
  </si>
  <si>
    <t>ф.348-43 ЖБИ</t>
  </si>
  <si>
    <t>ф.348-38 Водоканал</t>
  </si>
  <si>
    <t>ф.348-51 Полимермаш</t>
  </si>
  <si>
    <t>ф.348-34 микрон</t>
  </si>
  <si>
    <t>ф.348-50 Аэросервис</t>
  </si>
  <si>
    <t>ф.348-52 транснефтемаш</t>
  </si>
  <si>
    <t>ф.348-42 резерв</t>
  </si>
  <si>
    <t>ф.348-59 Горсеть</t>
  </si>
  <si>
    <t>ф.348-60 Горсеть</t>
  </si>
  <si>
    <t>ф.348-41 Алюр</t>
  </si>
  <si>
    <t>ф.70-18 ЗЭТО</t>
  </si>
  <si>
    <t>ф.70-16 мясокомбинат</t>
  </si>
  <si>
    <t>ф.70-19 ЗЭТО</t>
  </si>
  <si>
    <t>ф.70-20 Гор.сеть</t>
  </si>
  <si>
    <t>ф.70-12 Гор.сеть</t>
  </si>
  <si>
    <t>ф.70-11 Гор.сеть</t>
  </si>
  <si>
    <t>ф.70-07 ВЗЭФ</t>
  </si>
  <si>
    <t>ф.70-24 Гор.сеть</t>
  </si>
  <si>
    <t>ф.70-26 ОЖД</t>
  </si>
  <si>
    <t>ф.70-08 Гор.сеть</t>
  </si>
  <si>
    <t>ф.70-28 ЦРП-6 «ВЗБТ»</t>
  </si>
  <si>
    <t>ф.70-22 котельная №2 ТЭЦ</t>
  </si>
  <si>
    <t>ф. 206-04 горсеть</t>
  </si>
  <si>
    <t>ф. 206-02 з-д Реостат</t>
  </si>
  <si>
    <t>ф. 206-01 з-д Реостат</t>
  </si>
  <si>
    <t>ф. 206-03 горсеть</t>
  </si>
  <si>
    <t>ф. 206-05 горсеть</t>
  </si>
  <si>
    <t>ф. 206-08 горсеть</t>
  </si>
  <si>
    <t>ф. 206-10 горсеть</t>
  </si>
  <si>
    <t>ф. 206-06 горсеть</t>
  </si>
  <si>
    <t>ф.236-08 АОЗТ «Великолукское»</t>
  </si>
  <si>
    <t>ф.236-02 ЦРБ, котельная д.Майкино</t>
  </si>
  <si>
    <t>ф.236-04 котельная д.Переслегино</t>
  </si>
  <si>
    <t>ф.236-10 жилые дома</t>
  </si>
  <si>
    <t>ф.236-05 котельная д.Тулубьево</t>
  </si>
  <si>
    <t>ф.236-06 жилые дома</t>
  </si>
  <si>
    <t>ф.236-07 жилые дома</t>
  </si>
  <si>
    <t>ф.236-11 котельная д.Русаново, д.Кислово, 3 дома по 27 квартир, дет.сад, школа</t>
  </si>
  <si>
    <t>ф.236-01 жилые дома</t>
  </si>
  <si>
    <t>ф.236-09 АОЗТ «Великолукское»</t>
  </si>
  <si>
    <t>ф.78-03 Гор.сеть</t>
  </si>
  <si>
    <t>ф.78-08 АЗС-10,АЗС-7,маг.,котельная,школа</t>
  </si>
  <si>
    <t xml:space="preserve">ф.78-05 кирпичный з-д,свинокомлнкс </t>
  </si>
  <si>
    <t>ф.78-06 п.Дубрава котельн,школа,магазин</t>
  </si>
  <si>
    <t>ф.78-01 Гор.сеть</t>
  </si>
  <si>
    <t>ф.78-02 кирпичный з-д,</t>
  </si>
  <si>
    <t>114-01 ПС-114 3 ТСН</t>
  </si>
  <si>
    <t>114-02 Ж.Дорога</t>
  </si>
  <si>
    <t>114-03 жилые дома</t>
  </si>
  <si>
    <t>114-04 Оздор. Пансионат "Хибины"</t>
  </si>
  <si>
    <t>114-05 Ж.Дорога</t>
  </si>
  <si>
    <t>114-07 Гор.сеть</t>
  </si>
  <si>
    <t>114-08 жилые дома</t>
  </si>
  <si>
    <t>114-09 Гор.сеть</t>
  </si>
  <si>
    <t>114-10 Предприятие ООО "Новая заря"</t>
  </si>
  <si>
    <t>114-11 жилые дома</t>
  </si>
  <si>
    <t>114-12 "Льнозавод"</t>
  </si>
  <si>
    <t>114-13 "Льнозавод"</t>
  </si>
  <si>
    <t>114-14 Гор.сеть</t>
  </si>
  <si>
    <t>114-15 жилые дома</t>
  </si>
  <si>
    <t>114-16 Ж.Дорога</t>
  </si>
  <si>
    <t>114-17 Предприятие ООО "Новая заря"</t>
  </si>
  <si>
    <t>114-18 "МКК"</t>
  </si>
  <si>
    <t>114-19 "Тепловые сети"</t>
  </si>
  <si>
    <t>114-21 Оздор. Пансионат "Хибины"</t>
  </si>
  <si>
    <t>114-22 Гор.сеть</t>
  </si>
  <si>
    <t>129-01 жилые дома</t>
  </si>
  <si>
    <t>129-02 Свинокомплексы</t>
  </si>
  <si>
    <t>129-03 жилые дома</t>
  </si>
  <si>
    <t>129-04 жилые дома</t>
  </si>
  <si>
    <t>129-05 Свинокомплексы</t>
  </si>
  <si>
    <t>129-06 Свинокомплексы</t>
  </si>
  <si>
    <t>129-10 жилые дома</t>
  </si>
  <si>
    <t>129-11 Свинокомплексы</t>
  </si>
  <si>
    <t>129-12 Свинокомплексы</t>
  </si>
  <si>
    <t>129-14 Свинокомплексы</t>
  </si>
  <si>
    <t>506-01 жилые дома</t>
  </si>
  <si>
    <t>506-02 жилые дома</t>
  </si>
  <si>
    <t>506-03 жилые дома</t>
  </si>
  <si>
    <t>506-04 жилые дома</t>
  </si>
  <si>
    <t>506-06 жилые дома</t>
  </si>
  <si>
    <t>50-01 жилые дома</t>
  </si>
  <si>
    <t>50-02 жилые дома</t>
  </si>
  <si>
    <t>50-03 жилые дома</t>
  </si>
  <si>
    <t>50-05 жилые дома</t>
  </si>
  <si>
    <t>50-06 вышка МТС</t>
  </si>
  <si>
    <t>50-07 котельная; школа; дом интернат</t>
  </si>
  <si>
    <t>65-01 жилые дома</t>
  </si>
  <si>
    <t>65-02  ООО "Невель Сим"</t>
  </si>
  <si>
    <t>65-04 вышка Мегафон; таможенный пост</t>
  </si>
  <si>
    <t>65-05 жилые дома</t>
  </si>
  <si>
    <t>65-08 котельная</t>
  </si>
  <si>
    <t>65-09 жилые дома</t>
  </si>
  <si>
    <t>48-01 жилые дома</t>
  </si>
  <si>
    <t>48-02 жилые дома</t>
  </si>
  <si>
    <t>48-03 жилые дома</t>
  </si>
  <si>
    <t>48-04 жилые дома</t>
  </si>
  <si>
    <t>48-05 д.Усово котельная ; в. башня</t>
  </si>
  <si>
    <t>48-06 жилые дома</t>
  </si>
  <si>
    <t>48-07 жилые дома</t>
  </si>
  <si>
    <t>48-08 жилые дома</t>
  </si>
  <si>
    <t>48-09/15 Свинокомплексы</t>
  </si>
  <si>
    <t>48-10/13 Свинокомплексы</t>
  </si>
  <si>
    <t>48-11/16 Свинокомплексы</t>
  </si>
  <si>
    <t>48-12/14 Свинокомплексы</t>
  </si>
  <si>
    <t>342-08 жилые дома</t>
  </si>
  <si>
    <t>342-11 жилые дома</t>
  </si>
  <si>
    <t>342-15 жилые дома</t>
  </si>
  <si>
    <t>49-01 п.Усть Долыссы Котельные; хлебозавод;школа</t>
  </si>
  <si>
    <t>49-02 вышка МТС</t>
  </si>
  <si>
    <t>49-03 д. Пугачиха котельная</t>
  </si>
  <si>
    <t>49-04 жилые дома</t>
  </si>
  <si>
    <t>49-05 комплекс; в н. башня</t>
  </si>
  <si>
    <t>019-07, 019-16 МП г.Пскова ”Водоканал”</t>
  </si>
  <si>
    <t>019-18, 019-25 ЗАО “Псковэлектросвар”</t>
  </si>
  <si>
    <t>019-03, 019-05, 019-06, 019-12, 019-19, 019-23, 019-24, 019-26 ОАО “Псковский завод механических  приводов"</t>
  </si>
  <si>
    <t>019-19, 019-27 В/ч № 61452</t>
  </si>
  <si>
    <t>126-10 ОАО ПЭМЗ</t>
  </si>
  <si>
    <t>126-03 ОАО ПЭМЗ</t>
  </si>
  <si>
    <t>126-08 ЗАО "Химлегмаш- Псков"</t>
  </si>
  <si>
    <t>126-01 Горсеть</t>
  </si>
  <si>
    <t>126-09 Горсеть</t>
  </si>
  <si>
    <t>126-11 Горсеть</t>
  </si>
  <si>
    <t>126-12 Молокозавод</t>
  </si>
  <si>
    <t>126-02 Аэропорт "Псков", ОАО "Псковхлеб", Молокозавод</t>
  </si>
  <si>
    <t>126-04 Горсеть</t>
  </si>
  <si>
    <t>126-05 Горсеть</t>
  </si>
  <si>
    <t>126-13 Горсеть</t>
  </si>
  <si>
    <t>328-20 з/д "Фактотум"</t>
  </si>
  <si>
    <t>328-22 з/д Полипласт</t>
  </si>
  <si>
    <t>328-09 з/д Полипласт</t>
  </si>
  <si>
    <t>328-10 з/д "Фактотум"</t>
  </si>
  <si>
    <t>328-39 ООО "ПрофстройСервис"</t>
  </si>
  <si>
    <t>328-40 ООО "Управляющая компания Сити"</t>
  </si>
  <si>
    <t>328-43 Псковский завод" АТС-Т"</t>
  </si>
  <si>
    <t>328-36 ОАО "Псковтехгаз"</t>
  </si>
  <si>
    <t>328-37 "Теплоэнергомонтаж"</t>
  </si>
  <si>
    <t>328-38 Псковский завод" АТС-Т"</t>
  </si>
  <si>
    <t>328-19 Горсеть</t>
  </si>
  <si>
    <t>328-21 Горсеть</t>
  </si>
  <si>
    <t>328-25 Горсеть</t>
  </si>
  <si>
    <t>328-26 Горсеть</t>
  </si>
  <si>
    <t>328-27 Горсеть</t>
  </si>
  <si>
    <t>328-06 Горсеть</t>
  </si>
  <si>
    <t>328-07 Горсеть</t>
  </si>
  <si>
    <t>328-08 Горсеть</t>
  </si>
  <si>
    <t>328-12 Горсеть</t>
  </si>
  <si>
    <t>328-15 Горсеть</t>
  </si>
  <si>
    <t>328-42 Горсеть</t>
  </si>
  <si>
    <t>328-44 Горсеть</t>
  </si>
  <si>
    <t>328-33 Горсеть</t>
  </si>
  <si>
    <t>328-35 Горсеть</t>
  </si>
  <si>
    <t>399-05 ЦЭС "Лента"</t>
  </si>
  <si>
    <t>399-07 АО ОТ "Авар"</t>
  </si>
  <si>
    <t>399-09 ОАО "Оборонэнерго"</t>
  </si>
  <si>
    <t>399-11 ОАО "Оборонэнерго"</t>
  </si>
  <si>
    <t>399-13 АО ОТ "Авар"</t>
  </si>
  <si>
    <t>399-19 Пскоский завод "ЭТЗ"</t>
  </si>
  <si>
    <t>399-23 ООО "Псков -Полимер"</t>
  </si>
  <si>
    <t>399-26 ООО "Псков -Полимер"</t>
  </si>
  <si>
    <t>399-31 Псковский завод "ЭТЗ"</t>
  </si>
  <si>
    <t>399-03 Горсеть</t>
  </si>
  <si>
    <t>399-18 Станция «Водозабор» Горводоканала</t>
  </si>
  <si>
    <t>399-14 Горсеть</t>
  </si>
  <si>
    <t>399-40 Станция «Водозабор» Горводоканала</t>
  </si>
  <si>
    <t>399-04 Горсеть</t>
  </si>
  <si>
    <t>399-21 ОАО "Завод ЭТО"</t>
  </si>
  <si>
    <t>399-24 ООО "Псковский мелькомбинат"</t>
  </si>
  <si>
    <t>399-15 ОАО "Завод ЭТО"</t>
  </si>
  <si>
    <t>399-25 ООО "Псковский мелькомбинат"</t>
  </si>
  <si>
    <t>399-32 Горсеть</t>
  </si>
  <si>
    <t>505-01 Частный сектор, дачи</t>
  </si>
  <si>
    <t>505-02 Дачи</t>
  </si>
  <si>
    <t>505-03 АБЗ</t>
  </si>
  <si>
    <t>505-08 Лесхоз,котельная</t>
  </si>
  <si>
    <t>73-01 ОАО "Псковский кабельный завод"</t>
  </si>
  <si>
    <t>73-02 Горсеть</t>
  </si>
  <si>
    <t>73-04 Горсеть</t>
  </si>
  <si>
    <t>73-05 Горсеть</t>
  </si>
  <si>
    <t>73-06 Горсеть</t>
  </si>
  <si>
    <t>73-13 Горсеть</t>
  </si>
  <si>
    <t>73-14 Горсеть</t>
  </si>
  <si>
    <t>73-16 Швейная фабрика "Славянка"</t>
  </si>
  <si>
    <t>73-17 Горсеть</t>
  </si>
  <si>
    <t>73-19 ОАО "Псковский кабельный завод"</t>
  </si>
  <si>
    <t>73-20 ОАО "Псковский кабельный завод"</t>
  </si>
  <si>
    <t>73-08 ОАО "Псковский кабельный завод"</t>
  </si>
  <si>
    <t>73-09 Горсеть</t>
  </si>
  <si>
    <t>73-10 Горсеть</t>
  </si>
  <si>
    <t>73-11 Горсеть</t>
  </si>
  <si>
    <t>73-12 Горсеть</t>
  </si>
  <si>
    <t>73-15 ООО "Псковмясопром"</t>
  </si>
  <si>
    <t>73-21 Горсеть</t>
  </si>
  <si>
    <t>73-22 ООО "Псковмясопром"</t>
  </si>
  <si>
    <t>73-23 Горсеть</t>
  </si>
  <si>
    <t>73-24 ОАО "Псковский кабельный завод"</t>
  </si>
  <si>
    <t>73-25 ОАО "Псковский кабельный завод"</t>
  </si>
  <si>
    <t>73-26 Горсеть</t>
  </si>
  <si>
    <t>73-27 Горсеть</t>
  </si>
  <si>
    <t>175-02 Горсеть</t>
  </si>
  <si>
    <t>175-03 Горсеть</t>
  </si>
  <si>
    <t>175-04 откл.</t>
  </si>
  <si>
    <t>175-05 откл.</t>
  </si>
  <si>
    <t>175-06 откл.</t>
  </si>
  <si>
    <t xml:space="preserve">175-07 Станция переливания крови </t>
  </si>
  <si>
    <t>175-17 откл.</t>
  </si>
  <si>
    <t>175-18 откл.</t>
  </si>
  <si>
    <t>175-19 откл.</t>
  </si>
  <si>
    <t>175-13 Горсеть</t>
  </si>
  <si>
    <t>175-22 Горсеть</t>
  </si>
  <si>
    <t>175-23 Горсеть</t>
  </si>
  <si>
    <t xml:space="preserve"> ПС 110 кВ Рябики</t>
  </si>
  <si>
    <t>ПС 110 кВ Булынино</t>
  </si>
  <si>
    <t xml:space="preserve"> ПС 110 кВ Поречье</t>
  </si>
  <si>
    <t xml:space="preserve"> ПС 110 кВ Малахово</t>
  </si>
  <si>
    <t>ПС 110 кВ Сиверст</t>
  </si>
  <si>
    <t xml:space="preserve">  ПС 110 кВ Плаксино</t>
  </si>
  <si>
    <t xml:space="preserve"> ПС 110 кВ НПС В.Луки</t>
  </si>
  <si>
    <t>ПС 35 кВ Усмынь</t>
  </si>
  <si>
    <t xml:space="preserve"> ПС 35 кВ Усвяты</t>
  </si>
  <si>
    <t>ПС 35 кВ Глазуново</t>
  </si>
  <si>
    <t>ПС 35 кВ Лехово</t>
  </si>
  <si>
    <t>ПС 35 кВ Борки</t>
  </si>
  <si>
    <t>ПС 35 кВ Опухлики</t>
  </si>
  <si>
    <t>ПС 110 кВ ВЗЩА</t>
  </si>
  <si>
    <t>ПС 110 кВ В.Луки</t>
  </si>
  <si>
    <t>ПС110 кВ Реостат</t>
  </si>
  <si>
    <t>ПС 35 кВ Дубрава</t>
  </si>
  <si>
    <t>ПС 110  кВ               Невель 1</t>
  </si>
  <si>
    <t xml:space="preserve"> ПС 110 кВ                Невель 2</t>
  </si>
  <si>
    <t xml:space="preserve"> ПС 110 кВ                 Щербино</t>
  </si>
  <si>
    <t xml:space="preserve">       
 ПС 35 кВ                 Туричино</t>
  </si>
  <si>
    <t xml:space="preserve">       
ПС 35 кВ                  Новохованск</t>
  </si>
  <si>
    <t>ПС 35 кВ                    Тимофеевка</t>
  </si>
  <si>
    <t>ПС 110 кВ         НПС Невель</t>
  </si>
  <si>
    <t xml:space="preserve"> ПС 35 кВ          49  Усть Долыссы   Т-1</t>
  </si>
  <si>
    <t>ПС 110 кВ Псков</t>
  </si>
  <si>
    <t>ПС 110 кВ Речная</t>
  </si>
  <si>
    <t xml:space="preserve"> ПС 110 кВ Заводская</t>
  </si>
  <si>
    <t>ПС 110 кВ ЭТЗ</t>
  </si>
  <si>
    <t xml:space="preserve"> ПС 110 кВ Кебь</t>
  </si>
  <si>
    <t xml:space="preserve">  ПС 110 кВ Льнокомбинат</t>
  </si>
  <si>
    <t xml:space="preserve"> ПС 110 кВ Радиозаводская</t>
  </si>
  <si>
    <t xml:space="preserve"> АОСН-110 ПС 110 кВ Псков</t>
  </si>
  <si>
    <t xml:space="preserve">ИТОГО АОСН по энергосистеме Псковской области </t>
  </si>
  <si>
    <t>ф.352-01 население</t>
  </si>
  <si>
    <t>ф.352-02 Ростелеком ,магазин,пилорама,население</t>
  </si>
  <si>
    <t>ф.352-03 Психдиспансер, котельная,пилорама,население</t>
  </si>
  <si>
    <t>ф.352-04 ж/д станция,школа,население</t>
  </si>
  <si>
    <t>ф.352-05 АЗС№ 36 Лукойл,Теле-2,МТС,магазин,пилорама,население</t>
  </si>
  <si>
    <t>ф.139-01 население ,ферма,школа, Билайн</t>
  </si>
  <si>
    <t>ф.139-02 население, Теле-2</t>
  </si>
  <si>
    <t>ф.139-04 население Мегафон</t>
  </si>
  <si>
    <t xml:space="preserve">ф.139-05 население, заправка ГАЗС ОАО ОЛАР, АЗС Сургутнефтегаз </t>
  </si>
  <si>
    <t>ф.139-06 Билайн,д/с "Радуга",население,ПРС</t>
  </si>
  <si>
    <t>ф.139-07 население</t>
  </si>
  <si>
    <t>ф.139-08 население</t>
  </si>
  <si>
    <t>ф.139-09 МТС, население, храм</t>
  </si>
  <si>
    <t>ф.139-10 население, ООО ВЛРЗ</t>
  </si>
  <si>
    <t>ф.139-11 ДРСУ,котельная СХТ, леспром, д/с "Радуга" население</t>
  </si>
  <si>
    <t>ф.139-12 Слактис, население, ферма Слактис</t>
  </si>
  <si>
    <t>ф.139-13 Теле-2,котельная № 4,пож.часть, Ростелеком, администрация, котельная № 1,хлебозавод, население</t>
  </si>
  <si>
    <t>ф.139-15 население, база райпо</t>
  </si>
  <si>
    <t>ф.139-16 население, база РЭС</t>
  </si>
  <si>
    <t xml:space="preserve">ф.139-17 больница, котельная  № 3, д/с "Лучик", котельная школа, хлебзавод, </t>
  </si>
  <si>
    <t>ф.139-18 население , база РЭС</t>
  </si>
  <si>
    <t>ф.139-18 население, хлебозавод</t>
  </si>
  <si>
    <t>ф.204-01 население</t>
  </si>
  <si>
    <t>ф.204-03 карьер, ж/дорога, население</t>
  </si>
  <si>
    <t>ф.204-04 население, турбаза"Волынь"</t>
  </si>
  <si>
    <t>ф.204-05 население,карьер, котельная № 7</t>
  </si>
  <si>
    <t>ф.204-06 население</t>
  </si>
  <si>
    <t>ф.204-07 население, школа, котельная № 6, ЛПХ, МТС</t>
  </si>
  <si>
    <t>ф.54-01 население</t>
  </si>
  <si>
    <t>ф.54-02 население, МТС</t>
  </si>
  <si>
    <t>ф.54-03 население</t>
  </si>
  <si>
    <t>ф.54-04 население</t>
  </si>
  <si>
    <t>ф.67-01 население,школа</t>
  </si>
  <si>
    <t>ф.67-03 население</t>
  </si>
  <si>
    <t>ф.67-04 население</t>
  </si>
  <si>
    <t>ф.67-06 население</t>
  </si>
  <si>
    <t>ф.67-07 население</t>
  </si>
  <si>
    <t>ф.58-01 население, АОЗТ Надежда</t>
  </si>
  <si>
    <t>ф.58-02 население</t>
  </si>
  <si>
    <t>ф.58-04 населние, магазин</t>
  </si>
  <si>
    <t>ф.34-01 население</t>
  </si>
  <si>
    <t>ф.34-02 МТС, население</t>
  </si>
  <si>
    <t>ф.34-03 население, магазин</t>
  </si>
  <si>
    <t>ф.34-05 население, школа</t>
  </si>
  <si>
    <t>ф.34-07 администрация волости, магазин</t>
  </si>
  <si>
    <t>ф.35-01 почта,население</t>
  </si>
  <si>
    <t>ф.35-02 население</t>
  </si>
  <si>
    <t>ф.35-03 население, магазин</t>
  </si>
  <si>
    <t>ф.35-04 МТС, школа</t>
  </si>
  <si>
    <t>ф.77-01 Слактис, население, свиноферма</t>
  </si>
  <si>
    <t>ф.77-02 Слактис,пилорама,магазин, школа,население</t>
  </si>
  <si>
    <t>ф.77-03 в/ч № 24933</t>
  </si>
  <si>
    <t>ф.77-07 пилорама, население</t>
  </si>
  <si>
    <t>ф.77-08 аэропорт</t>
  </si>
  <si>
    <t>ф.77-09 аэропорт</t>
  </si>
  <si>
    <t>21 декабря
2016 г.
04-00</t>
  </si>
  <si>
    <t>21 декабря
2016 г.
10-00</t>
  </si>
  <si>
    <t>21 декабря
2016 г.
18-00</t>
  </si>
  <si>
    <t>(по данным контрольных замеров 21 декабря 2016г.)</t>
  </si>
  <si>
    <t>по операционной зоне Новгородского РДУ энергосистема Псковской области</t>
  </si>
  <si>
    <t>ПС 35 кВ Демидово     (ПС 77)</t>
  </si>
  <si>
    <t>ПС 35 кВ Черпесса      (ПС 35)</t>
  </si>
  <si>
    <t>ПС 35 кВ Рожковичи (ПС 34)</t>
  </si>
  <si>
    <t>ПС 35 кВ Тарасы         (ПС 58)</t>
  </si>
  <si>
    <t>ПС 35 кВ Каськово     (ПС 67)</t>
  </si>
  <si>
    <t>ПС 35 кВ Назимово     (ПС 54)</t>
  </si>
  <si>
    <t>ПС 110 кВ Пустыньки (ПС 204)</t>
  </si>
  <si>
    <t>ПС 110 кВ Кунья (ПС 139)</t>
  </si>
  <si>
    <t xml:space="preserve">ПС 110 кВ Суханово (ПС 352) </t>
  </si>
  <si>
    <t>ЮЭС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</si>
</sst>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color indexed="9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62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0"/>
      <color indexed="63"/>
      <name val="Arial Cyr"/>
      <family val="2"/>
      <charset val="204"/>
    </font>
    <font>
      <b/>
      <sz val="11"/>
      <color indexed="63"/>
      <name val="Calibri"/>
      <family val="2"/>
      <charset val="204"/>
    </font>
    <font>
      <b/>
      <sz val="10"/>
      <color indexed="52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56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0"/>
      <color indexed="9"/>
      <name val="Arial Cyr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1"/>
      <color indexed="60"/>
      <name val="Calibri"/>
      <family val="2"/>
      <charset val="204"/>
    </font>
    <font>
      <sz val="10"/>
      <color indexed="20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0"/>
      <color indexed="23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52"/>
      <name val="Arial Cyr"/>
      <family val="2"/>
      <charset val="204"/>
    </font>
    <font>
      <sz val="11"/>
      <color indexed="52"/>
      <name val="Calibri"/>
      <family val="2"/>
      <charset val="204"/>
    </font>
    <font>
      <sz val="10"/>
      <color indexed="10"/>
      <name val="Arial Cyr"/>
      <family val="2"/>
      <charset val="204"/>
    </font>
    <font>
      <sz val="11"/>
      <color indexed="10"/>
      <name val="Calibri"/>
      <family val="2"/>
      <charset val="204"/>
    </font>
    <font>
      <sz val="10"/>
      <color indexed="17"/>
      <name val="Arial Cyr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84">
    <xf numFmtId="0" fontId="0" fillId="0" borderId="0"/>
    <xf numFmtId="0" fontId="5" fillId="3" borderId="0" applyNumberFormat="0" applyBorder="0" applyAlignment="0" applyProtection="0"/>
    <xf numFmtId="0" fontId="6" fillId="3" borderId="0" applyNumberFormat="0" applyBorder="0" applyAlignment="0" applyProtection="0"/>
    <xf numFmtId="0" fontId="5" fillId="4" borderId="0" applyNumberFormat="0" applyBorder="0" applyAlignment="0" applyProtection="0"/>
    <xf numFmtId="0" fontId="6" fillId="4" borderId="0" applyNumberFormat="0" applyBorder="0" applyAlignment="0" applyProtection="0"/>
    <xf numFmtId="0" fontId="5" fillId="5" borderId="0" applyNumberFormat="0" applyBorder="0" applyAlignment="0" applyProtection="0"/>
    <xf numFmtId="0" fontId="6" fillId="5" borderId="0" applyNumberFormat="0" applyBorder="0" applyAlignment="0" applyProtection="0"/>
    <xf numFmtId="0" fontId="5" fillId="6" borderId="0" applyNumberFormat="0" applyBorder="0" applyAlignment="0" applyProtection="0"/>
    <xf numFmtId="0" fontId="6" fillId="6" borderId="0" applyNumberFormat="0" applyBorder="0" applyAlignment="0" applyProtection="0"/>
    <xf numFmtId="0" fontId="5" fillId="7" borderId="0" applyNumberFormat="0" applyBorder="0" applyAlignment="0" applyProtection="0"/>
    <xf numFmtId="0" fontId="6" fillId="7" borderId="0" applyNumberFormat="0" applyBorder="0" applyAlignment="0" applyProtection="0"/>
    <xf numFmtId="0" fontId="5" fillId="8" borderId="0" applyNumberFormat="0" applyBorder="0" applyAlignment="0" applyProtection="0"/>
    <xf numFmtId="0" fontId="6" fillId="8" borderId="0" applyNumberFormat="0" applyBorder="0" applyAlignment="0" applyProtection="0"/>
    <xf numFmtId="0" fontId="5" fillId="9" borderId="0" applyNumberFormat="0" applyBorder="0" applyAlignment="0" applyProtection="0"/>
    <xf numFmtId="0" fontId="6" fillId="9" borderId="0" applyNumberFormat="0" applyBorder="0" applyAlignment="0" applyProtection="0"/>
    <xf numFmtId="0" fontId="5" fillId="10" borderId="0" applyNumberFormat="0" applyBorder="0" applyAlignment="0" applyProtection="0"/>
    <xf numFmtId="0" fontId="6" fillId="10" borderId="0" applyNumberFormat="0" applyBorder="0" applyAlignment="0" applyProtection="0"/>
    <xf numFmtId="0" fontId="5" fillId="11" borderId="0" applyNumberFormat="0" applyBorder="0" applyAlignment="0" applyProtection="0"/>
    <xf numFmtId="0" fontId="6" fillId="11" borderId="0" applyNumberFormat="0" applyBorder="0" applyAlignment="0" applyProtection="0"/>
    <xf numFmtId="0" fontId="5" fillId="6" borderId="0" applyNumberFormat="0" applyBorder="0" applyAlignment="0" applyProtection="0"/>
    <xf numFmtId="0" fontId="6" fillId="6" borderId="0" applyNumberFormat="0" applyBorder="0" applyAlignment="0" applyProtection="0"/>
    <xf numFmtId="0" fontId="5" fillId="9" borderId="0" applyNumberFormat="0" applyBorder="0" applyAlignment="0" applyProtection="0"/>
    <xf numFmtId="0" fontId="6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3" borderId="0" applyNumberFormat="0" applyBorder="0" applyAlignment="0" applyProtection="0"/>
    <xf numFmtId="0" fontId="7" fillId="10" borderId="0" applyNumberFormat="0" applyBorder="0" applyAlignment="0" applyProtection="0"/>
    <xf numFmtId="0" fontId="8" fillId="10" borderId="0" applyNumberFormat="0" applyBorder="0" applyAlignment="0" applyProtection="0"/>
    <xf numFmtId="0" fontId="7" fillId="11" borderId="0" applyNumberFormat="0" applyBorder="0" applyAlignment="0" applyProtection="0"/>
    <xf numFmtId="0" fontId="8" fillId="11" borderId="0" applyNumberFormat="0" applyBorder="0" applyAlignment="0" applyProtection="0"/>
    <xf numFmtId="0" fontId="7" fillId="14" borderId="0" applyNumberFormat="0" applyBorder="0" applyAlignment="0" applyProtection="0"/>
    <xf numFmtId="0" fontId="8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15" borderId="0" applyNumberFormat="0" applyBorder="0" applyAlignment="0" applyProtection="0"/>
    <xf numFmtId="0" fontId="7" fillId="16" borderId="0" applyNumberFormat="0" applyBorder="0" applyAlignment="0" applyProtection="0"/>
    <xf numFmtId="0" fontId="8" fillId="16" borderId="0" applyNumberFormat="0" applyBorder="0" applyAlignment="0" applyProtection="0"/>
    <xf numFmtId="0" fontId="7" fillId="17" borderId="0" applyNumberFormat="0" applyBorder="0" applyAlignment="0" applyProtection="0"/>
    <xf numFmtId="0" fontId="8" fillId="17" borderId="0" applyNumberFormat="0" applyBorder="0" applyAlignment="0" applyProtection="0"/>
    <xf numFmtId="0" fontId="7" fillId="18" borderId="0" applyNumberFormat="0" applyBorder="0" applyAlignment="0" applyProtection="0"/>
    <xf numFmtId="0" fontId="8" fillId="18" borderId="0" applyNumberFormat="0" applyBorder="0" applyAlignment="0" applyProtection="0"/>
    <xf numFmtId="0" fontId="7" fillId="19" borderId="0" applyNumberFormat="0" applyBorder="0" applyAlignment="0" applyProtection="0"/>
    <xf numFmtId="0" fontId="8" fillId="19" borderId="0" applyNumberFormat="0" applyBorder="0" applyAlignment="0" applyProtection="0"/>
    <xf numFmtId="0" fontId="7" fillId="14" borderId="0" applyNumberFormat="0" applyBorder="0" applyAlignment="0" applyProtection="0"/>
    <xf numFmtId="0" fontId="8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15" borderId="0" applyNumberFormat="0" applyBorder="0" applyAlignment="0" applyProtection="0"/>
    <xf numFmtId="0" fontId="7" fillId="20" borderId="0" applyNumberFormat="0" applyBorder="0" applyAlignment="0" applyProtection="0"/>
    <xf numFmtId="0" fontId="8" fillId="20" borderId="0" applyNumberFormat="0" applyBorder="0" applyAlignment="0" applyProtection="0"/>
    <xf numFmtId="0" fontId="9" fillId="8" borderId="18" applyNumberFormat="0" applyAlignment="0" applyProtection="0"/>
    <xf numFmtId="0" fontId="10" fillId="8" borderId="18" applyNumberFormat="0" applyAlignment="0" applyProtection="0"/>
    <xf numFmtId="0" fontId="11" fillId="21" borderId="19" applyNumberFormat="0" applyAlignment="0" applyProtection="0"/>
    <xf numFmtId="0" fontId="12" fillId="21" borderId="19" applyNumberFormat="0" applyAlignment="0" applyProtection="0"/>
    <xf numFmtId="0" fontId="13" fillId="21" borderId="18" applyNumberFormat="0" applyAlignment="0" applyProtection="0"/>
    <xf numFmtId="0" fontId="14" fillId="21" borderId="18" applyNumberFormat="0" applyAlignment="0" applyProtection="0"/>
    <xf numFmtId="0" fontId="15" fillId="0" borderId="20" applyNumberFormat="0" applyFill="0" applyAlignment="0" applyProtection="0"/>
    <xf numFmtId="0" fontId="16" fillId="0" borderId="20" applyNumberFormat="0" applyFill="0" applyAlignment="0" applyProtection="0"/>
    <xf numFmtId="0" fontId="17" fillId="0" borderId="21" applyNumberFormat="0" applyFill="0" applyAlignment="0" applyProtection="0"/>
    <xf numFmtId="0" fontId="18" fillId="0" borderId="21" applyNumberFormat="0" applyFill="0" applyAlignment="0" applyProtection="0"/>
    <xf numFmtId="0" fontId="19" fillId="0" borderId="22" applyNumberFormat="0" applyFill="0" applyAlignment="0" applyProtection="0"/>
    <xf numFmtId="0" fontId="20" fillId="0" borderId="22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23" applyNumberFormat="0" applyFill="0" applyAlignment="0" applyProtection="0"/>
    <xf numFmtId="0" fontId="22" fillId="0" borderId="23" applyNumberFormat="0" applyFill="0" applyAlignment="0" applyProtection="0"/>
    <xf numFmtId="0" fontId="23" fillId="22" borderId="24" applyNumberFormat="0" applyAlignment="0" applyProtection="0"/>
    <xf numFmtId="0" fontId="24" fillId="22" borderId="24" applyNumberFormat="0" applyAlignment="0" applyProtection="0"/>
    <xf numFmtId="0" fontId="25" fillId="0" borderId="0" applyNumberFormat="0" applyFill="0" applyBorder="0" applyAlignment="0" applyProtection="0"/>
    <xf numFmtId="0" fontId="26" fillId="23" borderId="0" applyNumberFormat="0" applyBorder="0" applyAlignment="0" applyProtection="0"/>
    <xf numFmtId="0" fontId="27" fillId="23" borderId="0" applyNumberFormat="0" applyBorder="0" applyAlignment="0" applyProtection="0"/>
    <xf numFmtId="0" fontId="28" fillId="4" borderId="0" applyNumberFormat="0" applyBorder="0" applyAlignment="0" applyProtection="0"/>
    <xf numFmtId="0" fontId="29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" fillId="24" borderId="25" applyNumberFormat="0" applyFont="0" applyAlignment="0" applyProtection="0"/>
    <xf numFmtId="0" fontId="1" fillId="24" borderId="25" applyNumberFormat="0" applyFont="0" applyAlignment="0" applyProtection="0"/>
    <xf numFmtId="0" fontId="1" fillId="24" borderId="25" applyNumberFormat="0" applyFont="0" applyAlignment="0" applyProtection="0"/>
    <xf numFmtId="0" fontId="1" fillId="24" borderId="25" applyNumberFormat="0" applyFont="0" applyAlignment="0" applyProtection="0"/>
    <xf numFmtId="0" fontId="32" fillId="0" borderId="26" applyNumberFormat="0" applyFill="0" applyAlignment="0" applyProtection="0"/>
    <xf numFmtId="0" fontId="33" fillId="0" borderId="26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5" borderId="0" applyNumberFormat="0" applyBorder="0" applyAlignment="0" applyProtection="0"/>
    <xf numFmtId="0" fontId="37" fillId="5" borderId="0" applyNumberFormat="0" applyBorder="0" applyAlignment="0" applyProtection="0"/>
  </cellStyleXfs>
  <cellXfs count="118">
    <xf numFmtId="0" fontId="0" fillId="0" borderId="0" xfId="0"/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12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164" fontId="2" fillId="25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2" borderId="32" xfId="0" applyFont="1" applyFill="1" applyBorder="1" applyAlignment="1">
      <alignment horizontal="left" vertical="center" wrapText="1"/>
    </xf>
    <xf numFmtId="0" fontId="3" fillId="0" borderId="33" xfId="0" applyFont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/>
    </xf>
    <xf numFmtId="0" fontId="3" fillId="0" borderId="32" xfId="0" applyFont="1" applyBorder="1" applyAlignment="1">
      <alignment horizontal="left" vertical="center"/>
    </xf>
    <xf numFmtId="0" fontId="3" fillId="0" borderId="33" xfId="0" applyFont="1" applyBorder="1" applyAlignment="1">
      <alignment horizontal="left" vertical="center"/>
    </xf>
    <xf numFmtId="0" fontId="3" fillId="0" borderId="33" xfId="0" applyFont="1" applyFill="1" applyBorder="1" applyAlignment="1">
      <alignment horizontal="left" vertical="center" wrapText="1"/>
    </xf>
    <xf numFmtId="0" fontId="41" fillId="0" borderId="31" xfId="0" applyFont="1" applyFill="1" applyBorder="1" applyAlignment="1">
      <alignment horizontal="left" wrapText="1"/>
    </xf>
    <xf numFmtId="0" fontId="41" fillId="0" borderId="32" xfId="0" applyFont="1" applyFill="1" applyBorder="1" applyAlignment="1">
      <alignment horizontal="left" wrapText="1"/>
    </xf>
    <xf numFmtId="0" fontId="41" fillId="0" borderId="33" xfId="0" applyFont="1" applyFill="1" applyBorder="1" applyAlignment="1">
      <alignment horizontal="left" wrapText="1"/>
    </xf>
    <xf numFmtId="4" fontId="3" fillId="0" borderId="0" xfId="0" applyNumberFormat="1" applyFont="1" applyBorder="1" applyAlignment="1">
      <alignment horizontal="center" vertical="center"/>
    </xf>
    <xf numFmtId="4" fontId="3" fillId="0" borderId="16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 wrapText="1"/>
    </xf>
    <xf numFmtId="164" fontId="39" fillId="0" borderId="1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2" fillId="25" borderId="8" xfId="0" applyFont="1" applyFill="1" applyBorder="1" applyAlignment="1">
      <alignment horizontal="left" vertical="center"/>
    </xf>
    <xf numFmtId="0" fontId="2" fillId="25" borderId="3" xfId="0" applyFont="1" applyFill="1" applyBorder="1" applyAlignment="1">
      <alignment horizontal="left" vertical="center"/>
    </xf>
    <xf numFmtId="0" fontId="2" fillId="25" borderId="8" xfId="0" applyFont="1" applyFill="1" applyBorder="1" applyAlignment="1">
      <alignment horizontal="left" vertical="center" wrapText="1"/>
    </xf>
    <xf numFmtId="0" fontId="2" fillId="25" borderId="3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4" fontId="39" fillId="0" borderId="7" xfId="0" applyNumberFormat="1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41" fillId="0" borderId="7" xfId="0" applyNumberFormat="1" applyFont="1" applyFill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64" fontId="41" fillId="0" borderId="7" xfId="0" applyNumberFormat="1" applyFont="1" applyFill="1" applyBorder="1" applyAlignment="1">
      <alignment horizontal="center" vertical="center" wrapText="1"/>
    </xf>
    <xf numFmtId="0" fontId="40" fillId="2" borderId="27" xfId="0" applyFont="1" applyFill="1" applyBorder="1" applyAlignment="1">
      <alignment horizontal="center" vertical="center" wrapText="1"/>
    </xf>
    <xf numFmtId="0" fontId="40" fillId="2" borderId="34" xfId="0" applyFont="1" applyFill="1" applyBorder="1" applyAlignment="1">
      <alignment horizontal="center" vertical="center" wrapText="1"/>
    </xf>
    <xf numFmtId="0" fontId="40" fillId="2" borderId="35" xfId="0" applyFont="1" applyFill="1" applyBorder="1" applyAlignment="1">
      <alignment horizontal="center" vertical="center" wrapText="1"/>
    </xf>
    <xf numFmtId="0" fontId="2" fillId="25" borderId="36" xfId="0" applyFont="1" applyFill="1" applyBorder="1" applyAlignment="1">
      <alignment horizontal="left" vertical="center"/>
    </xf>
    <xf numFmtId="0" fontId="2" fillId="25" borderId="9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0" fillId="2" borderId="28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  <xf numFmtId="0" fontId="38" fillId="0" borderId="9" xfId="0" applyFont="1" applyBorder="1" applyAlignment="1">
      <alignment horizontal="center" vertical="center" wrapText="1"/>
    </xf>
    <xf numFmtId="164" fontId="39" fillId="0" borderId="7" xfId="0" applyNumberFormat="1" applyFont="1" applyFill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4" fontId="0" fillId="0" borderId="5" xfId="0" applyNumberFormat="1" applyFill="1" applyBorder="1" applyAlignment="1">
      <alignment horizontal="center" vertical="center" wrapText="1"/>
    </xf>
    <xf numFmtId="164" fontId="0" fillId="0" borderId="4" xfId="0" applyNumberForma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</cellXfs>
  <cellStyles count="84">
    <cellStyle name="20% - Акцент1 2" xfId="1"/>
    <cellStyle name="20% - Акцент1 3" xfId="2"/>
    <cellStyle name="20% - Акцент2 2" xfId="3"/>
    <cellStyle name="20% - Акцент2 3" xfId="4"/>
    <cellStyle name="20% - Акцент3 2" xfId="5"/>
    <cellStyle name="20% - Акцент3 3" xfId="6"/>
    <cellStyle name="20% - Акцент4 2" xfId="7"/>
    <cellStyle name="20% - Акцент4 3" xfId="8"/>
    <cellStyle name="20% - Акцент5 2" xfId="9"/>
    <cellStyle name="20% - Акцент5 3" xfId="10"/>
    <cellStyle name="20% - Акцент6 2" xfId="11"/>
    <cellStyle name="20% - Акцент6 3" xfId="12"/>
    <cellStyle name="40% - Акцент1 2" xfId="13"/>
    <cellStyle name="40% - Акцент1 3" xfId="14"/>
    <cellStyle name="40% - Акцент2 2" xfId="15"/>
    <cellStyle name="40% - Акцент2 3" xfId="16"/>
    <cellStyle name="40% - Акцент3 2" xfId="17"/>
    <cellStyle name="40% - Акцент3 3" xfId="18"/>
    <cellStyle name="40% - Акцент4 2" xfId="19"/>
    <cellStyle name="40% - Акцент4 3" xfId="20"/>
    <cellStyle name="40% - Акцент5 2" xfId="21"/>
    <cellStyle name="40% - Акцент5 3" xfId="22"/>
    <cellStyle name="40% - Акцент6 2" xfId="23"/>
    <cellStyle name="40% - Акцент6 3" xfId="24"/>
    <cellStyle name="60% - Акцент1 2" xfId="25"/>
    <cellStyle name="60% - Акцент1 3" xfId="26"/>
    <cellStyle name="60% - Акцент2 2" xfId="27"/>
    <cellStyle name="60% - Акцент2 3" xfId="28"/>
    <cellStyle name="60% - Акцент3 2" xfId="29"/>
    <cellStyle name="60% - Акцент3 3" xfId="30"/>
    <cellStyle name="60% - Акцент4 2" xfId="31"/>
    <cellStyle name="60% - Акцент4 3" xfId="32"/>
    <cellStyle name="60% - Акцент5 2" xfId="33"/>
    <cellStyle name="60% - Акцент5 3" xfId="34"/>
    <cellStyle name="60% - Акцент6 2" xfId="35"/>
    <cellStyle name="60% - Акцент6 3" xfId="36"/>
    <cellStyle name="Акцент1 2" xfId="37"/>
    <cellStyle name="Акцент1 3" xfId="38"/>
    <cellStyle name="Акцент2 2" xfId="39"/>
    <cellStyle name="Акцент2 3" xfId="40"/>
    <cellStyle name="Акцент3 2" xfId="41"/>
    <cellStyle name="Акцент3 3" xfId="42"/>
    <cellStyle name="Акцент4 2" xfId="43"/>
    <cellStyle name="Акцент4 3" xfId="44"/>
    <cellStyle name="Акцент5 2" xfId="45"/>
    <cellStyle name="Акцент5 3" xfId="46"/>
    <cellStyle name="Акцент6 2" xfId="47"/>
    <cellStyle name="Акцент6 3" xfId="48"/>
    <cellStyle name="Ввод  2" xfId="49"/>
    <cellStyle name="Ввод  3" xfId="50"/>
    <cellStyle name="Вывод 2" xfId="51"/>
    <cellStyle name="Вывод 3" xfId="52"/>
    <cellStyle name="Вычисление 2" xfId="53"/>
    <cellStyle name="Вычисление 3" xfId="54"/>
    <cellStyle name="Заголовок 1 2" xfId="55"/>
    <cellStyle name="Заголовок 1 3" xfId="56"/>
    <cellStyle name="Заголовок 2 2" xfId="57"/>
    <cellStyle name="Заголовок 2 3" xfId="58"/>
    <cellStyle name="Заголовок 3 2" xfId="59"/>
    <cellStyle name="Заголовок 3 3" xfId="60"/>
    <cellStyle name="Заголовок 4 2" xfId="61"/>
    <cellStyle name="Заголовок 4 3" xfId="62"/>
    <cellStyle name="Итог 2" xfId="63"/>
    <cellStyle name="Итог 3" xfId="64"/>
    <cellStyle name="Контрольная ячейка 2" xfId="65"/>
    <cellStyle name="Контрольная ячейка 3" xfId="66"/>
    <cellStyle name="Название 2" xfId="67"/>
    <cellStyle name="Нейтральный 2" xfId="68"/>
    <cellStyle name="Нейтральный 3" xfId="69"/>
    <cellStyle name="Обычный" xfId="0" builtinId="0"/>
    <cellStyle name="Плохой 2" xfId="70"/>
    <cellStyle name="Плохой 3" xfId="71"/>
    <cellStyle name="Пояснение 2" xfId="72"/>
    <cellStyle name="Пояснение 3" xfId="73"/>
    <cellStyle name="Примечание 2" xfId="74"/>
    <cellStyle name="Примечание 2 2" xfId="75"/>
    <cellStyle name="Примечание 3" xfId="76"/>
    <cellStyle name="Примечание 4" xfId="77"/>
    <cellStyle name="Связанная ячейка 2" xfId="78"/>
    <cellStyle name="Связанная ячейка 3" xfId="79"/>
    <cellStyle name="Текст предупреждения 2" xfId="80"/>
    <cellStyle name="Текст предупреждения 3" xfId="81"/>
    <cellStyle name="Хороший 2" xfId="82"/>
    <cellStyle name="Хороший 3" xfId="8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432"/>
  <sheetViews>
    <sheetView tabSelected="1" zoomScale="86" zoomScaleNormal="86" zoomScaleSheetLayoutView="75" workbookViewId="0">
      <selection activeCell="A5" sqref="A5:G5"/>
    </sheetView>
  </sheetViews>
  <sheetFormatPr defaultRowHeight="15.75" x14ac:dyDescent="0.2"/>
  <cols>
    <col min="1" max="1" width="22" style="20" customWidth="1"/>
    <col min="2" max="2" width="19.85546875" style="20" customWidth="1"/>
    <col min="3" max="3" width="49.140625" style="10" customWidth="1"/>
    <col min="4" max="5" width="20.140625" style="13" customWidth="1"/>
    <col min="6" max="6" width="17.140625" style="22" customWidth="1"/>
    <col min="7" max="7" width="31.5703125" style="13" customWidth="1"/>
    <col min="8" max="8" width="78.140625" style="20" customWidth="1"/>
    <col min="9" max="238" width="9.140625" style="20"/>
    <col min="239" max="240" width="19.85546875" style="20" customWidth="1"/>
    <col min="241" max="241" width="17.42578125" style="20" customWidth="1"/>
    <col min="242" max="242" width="38.5703125" style="20" customWidth="1"/>
    <col min="243" max="245" width="17.7109375" style="20" customWidth="1"/>
    <col min="246" max="246" width="31.5703125" style="20" customWidth="1"/>
    <col min="247" max="494" width="9.140625" style="20"/>
    <col min="495" max="496" width="19.85546875" style="20" customWidth="1"/>
    <col min="497" max="497" width="17.42578125" style="20" customWidth="1"/>
    <col min="498" max="498" width="38.5703125" style="20" customWidth="1"/>
    <col min="499" max="501" width="17.7109375" style="20" customWidth="1"/>
    <col min="502" max="502" width="31.5703125" style="20" customWidth="1"/>
    <col min="503" max="750" width="9.140625" style="20"/>
    <col min="751" max="752" width="19.85546875" style="20" customWidth="1"/>
    <col min="753" max="753" width="17.42578125" style="20" customWidth="1"/>
    <col min="754" max="754" width="38.5703125" style="20" customWidth="1"/>
    <col min="755" max="757" width="17.7109375" style="20" customWidth="1"/>
    <col min="758" max="758" width="31.5703125" style="20" customWidth="1"/>
    <col min="759" max="1006" width="9.140625" style="20"/>
    <col min="1007" max="1008" width="19.85546875" style="20" customWidth="1"/>
    <col min="1009" max="1009" width="17.42578125" style="20" customWidth="1"/>
    <col min="1010" max="1010" width="38.5703125" style="20" customWidth="1"/>
    <col min="1011" max="1013" width="17.7109375" style="20" customWidth="1"/>
    <col min="1014" max="1014" width="31.5703125" style="20" customWidth="1"/>
    <col min="1015" max="1262" width="9.140625" style="20"/>
    <col min="1263" max="1264" width="19.85546875" style="20" customWidth="1"/>
    <col min="1265" max="1265" width="17.42578125" style="20" customWidth="1"/>
    <col min="1266" max="1266" width="38.5703125" style="20" customWidth="1"/>
    <col min="1267" max="1269" width="17.7109375" style="20" customWidth="1"/>
    <col min="1270" max="1270" width="31.5703125" style="20" customWidth="1"/>
    <col min="1271" max="1518" width="9.140625" style="20"/>
    <col min="1519" max="1520" width="19.85546875" style="20" customWidth="1"/>
    <col min="1521" max="1521" width="17.42578125" style="20" customWidth="1"/>
    <col min="1522" max="1522" width="38.5703125" style="20" customWidth="1"/>
    <col min="1523" max="1525" width="17.7109375" style="20" customWidth="1"/>
    <col min="1526" max="1526" width="31.5703125" style="20" customWidth="1"/>
    <col min="1527" max="1774" width="9.140625" style="20"/>
    <col min="1775" max="1776" width="19.85546875" style="20" customWidth="1"/>
    <col min="1777" max="1777" width="17.42578125" style="20" customWidth="1"/>
    <col min="1778" max="1778" width="38.5703125" style="20" customWidth="1"/>
    <col min="1779" max="1781" width="17.7109375" style="20" customWidth="1"/>
    <col min="1782" max="1782" width="31.5703125" style="20" customWidth="1"/>
    <col min="1783" max="2030" width="9.140625" style="20"/>
    <col min="2031" max="2032" width="19.85546875" style="20" customWidth="1"/>
    <col min="2033" max="2033" width="17.42578125" style="20" customWidth="1"/>
    <col min="2034" max="2034" width="38.5703125" style="20" customWidth="1"/>
    <col min="2035" max="2037" width="17.7109375" style="20" customWidth="1"/>
    <col min="2038" max="2038" width="31.5703125" style="20" customWidth="1"/>
    <col min="2039" max="2286" width="9.140625" style="20"/>
    <col min="2287" max="2288" width="19.85546875" style="20" customWidth="1"/>
    <col min="2289" max="2289" width="17.42578125" style="20" customWidth="1"/>
    <col min="2290" max="2290" width="38.5703125" style="20" customWidth="1"/>
    <col min="2291" max="2293" width="17.7109375" style="20" customWidth="1"/>
    <col min="2294" max="2294" width="31.5703125" style="20" customWidth="1"/>
    <col min="2295" max="2542" width="9.140625" style="20"/>
    <col min="2543" max="2544" width="19.85546875" style="20" customWidth="1"/>
    <col min="2545" max="2545" width="17.42578125" style="20" customWidth="1"/>
    <col min="2546" max="2546" width="38.5703125" style="20" customWidth="1"/>
    <col min="2547" max="2549" width="17.7109375" style="20" customWidth="1"/>
    <col min="2550" max="2550" width="31.5703125" style="20" customWidth="1"/>
    <col min="2551" max="2798" width="9.140625" style="20"/>
    <col min="2799" max="2800" width="19.85546875" style="20" customWidth="1"/>
    <col min="2801" max="2801" width="17.42578125" style="20" customWidth="1"/>
    <col min="2802" max="2802" width="38.5703125" style="20" customWidth="1"/>
    <col min="2803" max="2805" width="17.7109375" style="20" customWidth="1"/>
    <col min="2806" max="2806" width="31.5703125" style="20" customWidth="1"/>
    <col min="2807" max="3054" width="9.140625" style="20"/>
    <col min="3055" max="3056" width="19.85546875" style="20" customWidth="1"/>
    <col min="3057" max="3057" width="17.42578125" style="20" customWidth="1"/>
    <col min="3058" max="3058" width="38.5703125" style="20" customWidth="1"/>
    <col min="3059" max="3061" width="17.7109375" style="20" customWidth="1"/>
    <col min="3062" max="3062" width="31.5703125" style="20" customWidth="1"/>
    <col min="3063" max="3310" width="9.140625" style="20"/>
    <col min="3311" max="3312" width="19.85546875" style="20" customWidth="1"/>
    <col min="3313" max="3313" width="17.42578125" style="20" customWidth="1"/>
    <col min="3314" max="3314" width="38.5703125" style="20" customWidth="1"/>
    <col min="3315" max="3317" width="17.7109375" style="20" customWidth="1"/>
    <col min="3318" max="3318" width="31.5703125" style="20" customWidth="1"/>
    <col min="3319" max="3566" width="9.140625" style="20"/>
    <col min="3567" max="3568" width="19.85546875" style="20" customWidth="1"/>
    <col min="3569" max="3569" width="17.42578125" style="20" customWidth="1"/>
    <col min="3570" max="3570" width="38.5703125" style="20" customWidth="1"/>
    <col min="3571" max="3573" width="17.7109375" style="20" customWidth="1"/>
    <col min="3574" max="3574" width="31.5703125" style="20" customWidth="1"/>
    <col min="3575" max="3822" width="9.140625" style="20"/>
    <col min="3823" max="3824" width="19.85546875" style="20" customWidth="1"/>
    <col min="3825" max="3825" width="17.42578125" style="20" customWidth="1"/>
    <col min="3826" max="3826" width="38.5703125" style="20" customWidth="1"/>
    <col min="3827" max="3829" width="17.7109375" style="20" customWidth="1"/>
    <col min="3830" max="3830" width="31.5703125" style="20" customWidth="1"/>
    <col min="3831" max="4078" width="9.140625" style="20"/>
    <col min="4079" max="4080" width="19.85546875" style="20" customWidth="1"/>
    <col min="4081" max="4081" width="17.42578125" style="20" customWidth="1"/>
    <col min="4082" max="4082" width="38.5703125" style="20" customWidth="1"/>
    <col min="4083" max="4085" width="17.7109375" style="20" customWidth="1"/>
    <col min="4086" max="4086" width="31.5703125" style="20" customWidth="1"/>
    <col min="4087" max="4334" width="9.140625" style="20"/>
    <col min="4335" max="4336" width="19.85546875" style="20" customWidth="1"/>
    <col min="4337" max="4337" width="17.42578125" style="20" customWidth="1"/>
    <col min="4338" max="4338" width="38.5703125" style="20" customWidth="1"/>
    <col min="4339" max="4341" width="17.7109375" style="20" customWidth="1"/>
    <col min="4342" max="4342" width="31.5703125" style="20" customWidth="1"/>
    <col min="4343" max="4590" width="9.140625" style="20"/>
    <col min="4591" max="4592" width="19.85546875" style="20" customWidth="1"/>
    <col min="4593" max="4593" width="17.42578125" style="20" customWidth="1"/>
    <col min="4594" max="4594" width="38.5703125" style="20" customWidth="1"/>
    <col min="4595" max="4597" width="17.7109375" style="20" customWidth="1"/>
    <col min="4598" max="4598" width="31.5703125" style="20" customWidth="1"/>
    <col min="4599" max="4846" width="9.140625" style="20"/>
    <col min="4847" max="4848" width="19.85546875" style="20" customWidth="1"/>
    <col min="4849" max="4849" width="17.42578125" style="20" customWidth="1"/>
    <col min="4850" max="4850" width="38.5703125" style="20" customWidth="1"/>
    <col min="4851" max="4853" width="17.7109375" style="20" customWidth="1"/>
    <col min="4854" max="4854" width="31.5703125" style="20" customWidth="1"/>
    <col min="4855" max="5102" width="9.140625" style="20"/>
    <col min="5103" max="5104" width="19.85546875" style="20" customWidth="1"/>
    <col min="5105" max="5105" width="17.42578125" style="20" customWidth="1"/>
    <col min="5106" max="5106" width="38.5703125" style="20" customWidth="1"/>
    <col min="5107" max="5109" width="17.7109375" style="20" customWidth="1"/>
    <col min="5110" max="5110" width="31.5703125" style="20" customWidth="1"/>
    <col min="5111" max="5358" width="9.140625" style="20"/>
    <col min="5359" max="5360" width="19.85546875" style="20" customWidth="1"/>
    <col min="5361" max="5361" width="17.42578125" style="20" customWidth="1"/>
    <col min="5362" max="5362" width="38.5703125" style="20" customWidth="1"/>
    <col min="5363" max="5365" width="17.7109375" style="20" customWidth="1"/>
    <col min="5366" max="5366" width="31.5703125" style="20" customWidth="1"/>
    <col min="5367" max="5614" width="9.140625" style="20"/>
    <col min="5615" max="5616" width="19.85546875" style="20" customWidth="1"/>
    <col min="5617" max="5617" width="17.42578125" style="20" customWidth="1"/>
    <col min="5618" max="5618" width="38.5703125" style="20" customWidth="1"/>
    <col min="5619" max="5621" width="17.7109375" style="20" customWidth="1"/>
    <col min="5622" max="5622" width="31.5703125" style="20" customWidth="1"/>
    <col min="5623" max="5870" width="9.140625" style="20"/>
    <col min="5871" max="5872" width="19.85546875" style="20" customWidth="1"/>
    <col min="5873" max="5873" width="17.42578125" style="20" customWidth="1"/>
    <col min="5874" max="5874" width="38.5703125" style="20" customWidth="1"/>
    <col min="5875" max="5877" width="17.7109375" style="20" customWidth="1"/>
    <col min="5878" max="5878" width="31.5703125" style="20" customWidth="1"/>
    <col min="5879" max="6126" width="9.140625" style="20"/>
    <col min="6127" max="6128" width="19.85546875" style="20" customWidth="1"/>
    <col min="6129" max="6129" width="17.42578125" style="20" customWidth="1"/>
    <col min="6130" max="6130" width="38.5703125" style="20" customWidth="1"/>
    <col min="6131" max="6133" width="17.7109375" style="20" customWidth="1"/>
    <col min="6134" max="6134" width="31.5703125" style="20" customWidth="1"/>
    <col min="6135" max="6382" width="9.140625" style="20"/>
    <col min="6383" max="6384" width="19.85546875" style="20" customWidth="1"/>
    <col min="6385" max="6385" width="17.42578125" style="20" customWidth="1"/>
    <col min="6386" max="6386" width="38.5703125" style="20" customWidth="1"/>
    <col min="6387" max="6389" width="17.7109375" style="20" customWidth="1"/>
    <col min="6390" max="6390" width="31.5703125" style="20" customWidth="1"/>
    <col min="6391" max="6638" width="9.140625" style="20"/>
    <col min="6639" max="6640" width="19.85546875" style="20" customWidth="1"/>
    <col min="6641" max="6641" width="17.42578125" style="20" customWidth="1"/>
    <col min="6642" max="6642" width="38.5703125" style="20" customWidth="1"/>
    <col min="6643" max="6645" width="17.7109375" style="20" customWidth="1"/>
    <col min="6646" max="6646" width="31.5703125" style="20" customWidth="1"/>
    <col min="6647" max="6894" width="9.140625" style="20"/>
    <col min="6895" max="6896" width="19.85546875" style="20" customWidth="1"/>
    <col min="6897" max="6897" width="17.42578125" style="20" customWidth="1"/>
    <col min="6898" max="6898" width="38.5703125" style="20" customWidth="1"/>
    <col min="6899" max="6901" width="17.7109375" style="20" customWidth="1"/>
    <col min="6902" max="6902" width="31.5703125" style="20" customWidth="1"/>
    <col min="6903" max="7150" width="9.140625" style="20"/>
    <col min="7151" max="7152" width="19.85546875" style="20" customWidth="1"/>
    <col min="7153" max="7153" width="17.42578125" style="20" customWidth="1"/>
    <col min="7154" max="7154" width="38.5703125" style="20" customWidth="1"/>
    <col min="7155" max="7157" width="17.7109375" style="20" customWidth="1"/>
    <col min="7158" max="7158" width="31.5703125" style="20" customWidth="1"/>
    <col min="7159" max="7406" width="9.140625" style="20"/>
    <col min="7407" max="7408" width="19.85546875" style="20" customWidth="1"/>
    <col min="7409" max="7409" width="17.42578125" style="20" customWidth="1"/>
    <col min="7410" max="7410" width="38.5703125" style="20" customWidth="1"/>
    <col min="7411" max="7413" width="17.7109375" style="20" customWidth="1"/>
    <col min="7414" max="7414" width="31.5703125" style="20" customWidth="1"/>
    <col min="7415" max="7662" width="9.140625" style="20"/>
    <col min="7663" max="7664" width="19.85546875" style="20" customWidth="1"/>
    <col min="7665" max="7665" width="17.42578125" style="20" customWidth="1"/>
    <col min="7666" max="7666" width="38.5703125" style="20" customWidth="1"/>
    <col min="7667" max="7669" width="17.7109375" style="20" customWidth="1"/>
    <col min="7670" max="7670" width="31.5703125" style="20" customWidth="1"/>
    <col min="7671" max="7918" width="9.140625" style="20"/>
    <col min="7919" max="7920" width="19.85546875" style="20" customWidth="1"/>
    <col min="7921" max="7921" width="17.42578125" style="20" customWidth="1"/>
    <col min="7922" max="7922" width="38.5703125" style="20" customWidth="1"/>
    <col min="7923" max="7925" width="17.7109375" style="20" customWidth="1"/>
    <col min="7926" max="7926" width="31.5703125" style="20" customWidth="1"/>
    <col min="7927" max="8174" width="9.140625" style="20"/>
    <col min="8175" max="8176" width="19.85546875" style="20" customWidth="1"/>
    <col min="8177" max="8177" width="17.42578125" style="20" customWidth="1"/>
    <col min="8178" max="8178" width="38.5703125" style="20" customWidth="1"/>
    <col min="8179" max="8181" width="17.7109375" style="20" customWidth="1"/>
    <col min="8182" max="8182" width="31.5703125" style="20" customWidth="1"/>
    <col min="8183" max="8430" width="9.140625" style="20"/>
    <col min="8431" max="8432" width="19.85546875" style="20" customWidth="1"/>
    <col min="8433" max="8433" width="17.42578125" style="20" customWidth="1"/>
    <col min="8434" max="8434" width="38.5703125" style="20" customWidth="1"/>
    <col min="8435" max="8437" width="17.7109375" style="20" customWidth="1"/>
    <col min="8438" max="8438" width="31.5703125" style="20" customWidth="1"/>
    <col min="8439" max="8686" width="9.140625" style="20"/>
    <col min="8687" max="8688" width="19.85546875" style="20" customWidth="1"/>
    <col min="8689" max="8689" width="17.42578125" style="20" customWidth="1"/>
    <col min="8690" max="8690" width="38.5703125" style="20" customWidth="1"/>
    <col min="8691" max="8693" width="17.7109375" style="20" customWidth="1"/>
    <col min="8694" max="8694" width="31.5703125" style="20" customWidth="1"/>
    <col min="8695" max="8942" width="9.140625" style="20"/>
    <col min="8943" max="8944" width="19.85546875" style="20" customWidth="1"/>
    <col min="8945" max="8945" width="17.42578125" style="20" customWidth="1"/>
    <col min="8946" max="8946" width="38.5703125" style="20" customWidth="1"/>
    <col min="8947" max="8949" width="17.7109375" style="20" customWidth="1"/>
    <col min="8950" max="8950" width="31.5703125" style="20" customWidth="1"/>
    <col min="8951" max="9198" width="9.140625" style="20"/>
    <col min="9199" max="9200" width="19.85546875" style="20" customWidth="1"/>
    <col min="9201" max="9201" width="17.42578125" style="20" customWidth="1"/>
    <col min="9202" max="9202" width="38.5703125" style="20" customWidth="1"/>
    <col min="9203" max="9205" width="17.7109375" style="20" customWidth="1"/>
    <col min="9206" max="9206" width="31.5703125" style="20" customWidth="1"/>
    <col min="9207" max="9454" width="9.140625" style="20"/>
    <col min="9455" max="9456" width="19.85546875" style="20" customWidth="1"/>
    <col min="9457" max="9457" width="17.42578125" style="20" customWidth="1"/>
    <col min="9458" max="9458" width="38.5703125" style="20" customWidth="1"/>
    <col min="9459" max="9461" width="17.7109375" style="20" customWidth="1"/>
    <col min="9462" max="9462" width="31.5703125" style="20" customWidth="1"/>
    <col min="9463" max="9710" width="9.140625" style="20"/>
    <col min="9711" max="9712" width="19.85546875" style="20" customWidth="1"/>
    <col min="9713" max="9713" width="17.42578125" style="20" customWidth="1"/>
    <col min="9714" max="9714" width="38.5703125" style="20" customWidth="1"/>
    <col min="9715" max="9717" width="17.7109375" style="20" customWidth="1"/>
    <col min="9718" max="9718" width="31.5703125" style="20" customWidth="1"/>
    <col min="9719" max="9966" width="9.140625" style="20"/>
    <col min="9967" max="9968" width="19.85546875" style="20" customWidth="1"/>
    <col min="9969" max="9969" width="17.42578125" style="20" customWidth="1"/>
    <col min="9970" max="9970" width="38.5703125" style="20" customWidth="1"/>
    <col min="9971" max="9973" width="17.7109375" style="20" customWidth="1"/>
    <col min="9974" max="9974" width="31.5703125" style="20" customWidth="1"/>
    <col min="9975" max="10222" width="9.140625" style="20"/>
    <col min="10223" max="10224" width="19.85546875" style="20" customWidth="1"/>
    <col min="10225" max="10225" width="17.42578125" style="20" customWidth="1"/>
    <col min="10226" max="10226" width="38.5703125" style="20" customWidth="1"/>
    <col min="10227" max="10229" width="17.7109375" style="20" customWidth="1"/>
    <col min="10230" max="10230" width="31.5703125" style="20" customWidth="1"/>
    <col min="10231" max="10478" width="9.140625" style="20"/>
    <col min="10479" max="10480" width="19.85546875" style="20" customWidth="1"/>
    <col min="10481" max="10481" width="17.42578125" style="20" customWidth="1"/>
    <col min="10482" max="10482" width="38.5703125" style="20" customWidth="1"/>
    <col min="10483" max="10485" width="17.7109375" style="20" customWidth="1"/>
    <col min="10486" max="10486" width="31.5703125" style="20" customWidth="1"/>
    <col min="10487" max="10734" width="9.140625" style="20"/>
    <col min="10735" max="10736" width="19.85546875" style="20" customWidth="1"/>
    <col min="10737" max="10737" width="17.42578125" style="20" customWidth="1"/>
    <col min="10738" max="10738" width="38.5703125" style="20" customWidth="1"/>
    <col min="10739" max="10741" width="17.7109375" style="20" customWidth="1"/>
    <col min="10742" max="10742" width="31.5703125" style="20" customWidth="1"/>
    <col min="10743" max="10990" width="9.140625" style="20"/>
    <col min="10991" max="10992" width="19.85546875" style="20" customWidth="1"/>
    <col min="10993" max="10993" width="17.42578125" style="20" customWidth="1"/>
    <col min="10994" max="10994" width="38.5703125" style="20" customWidth="1"/>
    <col min="10995" max="10997" width="17.7109375" style="20" customWidth="1"/>
    <col min="10998" max="10998" width="31.5703125" style="20" customWidth="1"/>
    <col min="10999" max="11246" width="9.140625" style="20"/>
    <col min="11247" max="11248" width="19.85546875" style="20" customWidth="1"/>
    <col min="11249" max="11249" width="17.42578125" style="20" customWidth="1"/>
    <col min="11250" max="11250" width="38.5703125" style="20" customWidth="1"/>
    <col min="11251" max="11253" width="17.7109375" style="20" customWidth="1"/>
    <col min="11254" max="11254" width="31.5703125" style="20" customWidth="1"/>
    <col min="11255" max="11502" width="9.140625" style="20"/>
    <col min="11503" max="11504" width="19.85546875" style="20" customWidth="1"/>
    <col min="11505" max="11505" width="17.42578125" style="20" customWidth="1"/>
    <col min="11506" max="11506" width="38.5703125" style="20" customWidth="1"/>
    <col min="11507" max="11509" width="17.7109375" style="20" customWidth="1"/>
    <col min="11510" max="11510" width="31.5703125" style="20" customWidth="1"/>
    <col min="11511" max="11758" width="9.140625" style="20"/>
    <col min="11759" max="11760" width="19.85546875" style="20" customWidth="1"/>
    <col min="11761" max="11761" width="17.42578125" style="20" customWidth="1"/>
    <col min="11762" max="11762" width="38.5703125" style="20" customWidth="1"/>
    <col min="11763" max="11765" width="17.7109375" style="20" customWidth="1"/>
    <col min="11766" max="11766" width="31.5703125" style="20" customWidth="1"/>
    <col min="11767" max="12014" width="9.140625" style="20"/>
    <col min="12015" max="12016" width="19.85546875" style="20" customWidth="1"/>
    <col min="12017" max="12017" width="17.42578125" style="20" customWidth="1"/>
    <col min="12018" max="12018" width="38.5703125" style="20" customWidth="1"/>
    <col min="12019" max="12021" width="17.7109375" style="20" customWidth="1"/>
    <col min="12022" max="12022" width="31.5703125" style="20" customWidth="1"/>
    <col min="12023" max="12270" width="9.140625" style="20"/>
    <col min="12271" max="12272" width="19.85546875" style="20" customWidth="1"/>
    <col min="12273" max="12273" width="17.42578125" style="20" customWidth="1"/>
    <col min="12274" max="12274" width="38.5703125" style="20" customWidth="1"/>
    <col min="12275" max="12277" width="17.7109375" style="20" customWidth="1"/>
    <col min="12278" max="12278" width="31.5703125" style="20" customWidth="1"/>
    <col min="12279" max="12526" width="9.140625" style="20"/>
    <col min="12527" max="12528" width="19.85546875" style="20" customWidth="1"/>
    <col min="12529" max="12529" width="17.42578125" style="20" customWidth="1"/>
    <col min="12530" max="12530" width="38.5703125" style="20" customWidth="1"/>
    <col min="12531" max="12533" width="17.7109375" style="20" customWidth="1"/>
    <col min="12534" max="12534" width="31.5703125" style="20" customWidth="1"/>
    <col min="12535" max="12782" width="9.140625" style="20"/>
    <col min="12783" max="12784" width="19.85546875" style="20" customWidth="1"/>
    <col min="12785" max="12785" width="17.42578125" style="20" customWidth="1"/>
    <col min="12786" max="12786" width="38.5703125" style="20" customWidth="1"/>
    <col min="12787" max="12789" width="17.7109375" style="20" customWidth="1"/>
    <col min="12790" max="12790" width="31.5703125" style="20" customWidth="1"/>
    <col min="12791" max="13038" width="9.140625" style="20"/>
    <col min="13039" max="13040" width="19.85546875" style="20" customWidth="1"/>
    <col min="13041" max="13041" width="17.42578125" style="20" customWidth="1"/>
    <col min="13042" max="13042" width="38.5703125" style="20" customWidth="1"/>
    <col min="13043" max="13045" width="17.7109375" style="20" customWidth="1"/>
    <col min="13046" max="13046" width="31.5703125" style="20" customWidth="1"/>
    <col min="13047" max="13294" width="9.140625" style="20"/>
    <col min="13295" max="13296" width="19.85546875" style="20" customWidth="1"/>
    <col min="13297" max="13297" width="17.42578125" style="20" customWidth="1"/>
    <col min="13298" max="13298" width="38.5703125" style="20" customWidth="1"/>
    <col min="13299" max="13301" width="17.7109375" style="20" customWidth="1"/>
    <col min="13302" max="13302" width="31.5703125" style="20" customWidth="1"/>
    <col min="13303" max="13550" width="9.140625" style="20"/>
    <col min="13551" max="13552" width="19.85546875" style="20" customWidth="1"/>
    <col min="13553" max="13553" width="17.42578125" style="20" customWidth="1"/>
    <col min="13554" max="13554" width="38.5703125" style="20" customWidth="1"/>
    <col min="13555" max="13557" width="17.7109375" style="20" customWidth="1"/>
    <col min="13558" max="13558" width="31.5703125" style="20" customWidth="1"/>
    <col min="13559" max="13806" width="9.140625" style="20"/>
    <col min="13807" max="13808" width="19.85546875" style="20" customWidth="1"/>
    <col min="13809" max="13809" width="17.42578125" style="20" customWidth="1"/>
    <col min="13810" max="13810" width="38.5703125" style="20" customWidth="1"/>
    <col min="13811" max="13813" width="17.7109375" style="20" customWidth="1"/>
    <col min="13814" max="13814" width="31.5703125" style="20" customWidth="1"/>
    <col min="13815" max="14062" width="9.140625" style="20"/>
    <col min="14063" max="14064" width="19.85546875" style="20" customWidth="1"/>
    <col min="14065" max="14065" width="17.42578125" style="20" customWidth="1"/>
    <col min="14066" max="14066" width="38.5703125" style="20" customWidth="1"/>
    <col min="14067" max="14069" width="17.7109375" style="20" customWidth="1"/>
    <col min="14070" max="14070" width="31.5703125" style="20" customWidth="1"/>
    <col min="14071" max="14318" width="9.140625" style="20"/>
    <col min="14319" max="14320" width="19.85546875" style="20" customWidth="1"/>
    <col min="14321" max="14321" width="17.42578125" style="20" customWidth="1"/>
    <col min="14322" max="14322" width="38.5703125" style="20" customWidth="1"/>
    <col min="14323" max="14325" width="17.7109375" style="20" customWidth="1"/>
    <col min="14326" max="14326" width="31.5703125" style="20" customWidth="1"/>
    <col min="14327" max="14574" width="9.140625" style="20"/>
    <col min="14575" max="14576" width="19.85546875" style="20" customWidth="1"/>
    <col min="14577" max="14577" width="17.42578125" style="20" customWidth="1"/>
    <col min="14578" max="14578" width="38.5703125" style="20" customWidth="1"/>
    <col min="14579" max="14581" width="17.7109375" style="20" customWidth="1"/>
    <col min="14582" max="14582" width="31.5703125" style="20" customWidth="1"/>
    <col min="14583" max="14830" width="9.140625" style="20"/>
    <col min="14831" max="14832" width="19.85546875" style="20" customWidth="1"/>
    <col min="14833" max="14833" width="17.42578125" style="20" customWidth="1"/>
    <col min="14834" max="14834" width="38.5703125" style="20" customWidth="1"/>
    <col min="14835" max="14837" width="17.7109375" style="20" customWidth="1"/>
    <col min="14838" max="14838" width="31.5703125" style="20" customWidth="1"/>
    <col min="14839" max="15086" width="9.140625" style="20"/>
    <col min="15087" max="15088" width="19.85546875" style="20" customWidth="1"/>
    <col min="15089" max="15089" width="17.42578125" style="20" customWidth="1"/>
    <col min="15090" max="15090" width="38.5703125" style="20" customWidth="1"/>
    <col min="15091" max="15093" width="17.7109375" style="20" customWidth="1"/>
    <col min="15094" max="15094" width="31.5703125" style="20" customWidth="1"/>
    <col min="15095" max="15342" width="9.140625" style="20"/>
    <col min="15343" max="15344" width="19.85546875" style="20" customWidth="1"/>
    <col min="15345" max="15345" width="17.42578125" style="20" customWidth="1"/>
    <col min="15346" max="15346" width="38.5703125" style="20" customWidth="1"/>
    <col min="15347" max="15349" width="17.7109375" style="20" customWidth="1"/>
    <col min="15350" max="15350" width="31.5703125" style="20" customWidth="1"/>
    <col min="15351" max="15598" width="9.140625" style="20"/>
    <col min="15599" max="15600" width="19.85546875" style="20" customWidth="1"/>
    <col min="15601" max="15601" width="17.42578125" style="20" customWidth="1"/>
    <col min="15602" max="15602" width="38.5703125" style="20" customWidth="1"/>
    <col min="15603" max="15605" width="17.7109375" style="20" customWidth="1"/>
    <col min="15606" max="15606" width="31.5703125" style="20" customWidth="1"/>
    <col min="15607" max="15854" width="9.140625" style="20"/>
    <col min="15855" max="15856" width="19.85546875" style="20" customWidth="1"/>
    <col min="15857" max="15857" width="17.42578125" style="20" customWidth="1"/>
    <col min="15858" max="15858" width="38.5703125" style="20" customWidth="1"/>
    <col min="15859" max="15861" width="17.7109375" style="20" customWidth="1"/>
    <col min="15862" max="15862" width="31.5703125" style="20" customWidth="1"/>
    <col min="15863" max="16110" width="9.140625" style="20"/>
    <col min="16111" max="16112" width="19.85546875" style="20" customWidth="1"/>
    <col min="16113" max="16113" width="17.42578125" style="20" customWidth="1"/>
    <col min="16114" max="16114" width="38.5703125" style="20" customWidth="1"/>
    <col min="16115" max="16117" width="17.7109375" style="20" customWidth="1"/>
    <col min="16118" max="16118" width="31.5703125" style="20" customWidth="1"/>
    <col min="16119" max="16384" width="9.140625" style="20"/>
  </cols>
  <sheetData>
    <row r="1" spans="1:7" x14ac:dyDescent="0.2">
      <c r="G1" s="18"/>
    </row>
    <row r="2" spans="1:7" x14ac:dyDescent="0.2">
      <c r="A2" s="102" t="s">
        <v>3</v>
      </c>
      <c r="B2" s="102"/>
      <c r="C2" s="102"/>
      <c r="D2" s="102"/>
      <c r="E2" s="102"/>
      <c r="F2" s="102"/>
      <c r="G2" s="102"/>
    </row>
    <row r="3" spans="1:7" x14ac:dyDescent="0.2">
      <c r="A3" s="102" t="s">
        <v>4</v>
      </c>
      <c r="B3" s="102"/>
      <c r="C3" s="102"/>
      <c r="D3" s="102"/>
      <c r="E3" s="102"/>
      <c r="F3" s="102"/>
      <c r="G3" s="102"/>
    </row>
    <row r="4" spans="1:7" ht="18.75" customHeight="1" x14ac:dyDescent="0.2">
      <c r="A4" s="102" t="s">
        <v>461</v>
      </c>
      <c r="B4" s="102"/>
      <c r="C4" s="102"/>
      <c r="D4" s="102"/>
      <c r="E4" s="102"/>
      <c r="F4" s="102"/>
      <c r="G4" s="102"/>
    </row>
    <row r="5" spans="1:7" ht="18.75" customHeight="1" x14ac:dyDescent="0.2">
      <c r="A5" s="102" t="s">
        <v>460</v>
      </c>
      <c r="B5" s="102"/>
      <c r="C5" s="102"/>
      <c r="D5" s="102"/>
      <c r="E5" s="102"/>
      <c r="F5" s="102"/>
      <c r="G5" s="102"/>
    </row>
    <row r="6" spans="1:7" ht="18.75" customHeight="1" thickBot="1" x14ac:dyDescent="0.25">
      <c r="C6" s="20"/>
    </row>
    <row r="7" spans="1:7" ht="42" customHeight="1" x14ac:dyDescent="0.2">
      <c r="A7" s="103" t="s">
        <v>5</v>
      </c>
      <c r="B7" s="105" t="s">
        <v>0</v>
      </c>
      <c r="C7" s="11" t="s">
        <v>6</v>
      </c>
      <c r="D7" s="107" t="s">
        <v>1</v>
      </c>
      <c r="E7" s="108"/>
      <c r="F7" s="109"/>
      <c r="G7" s="110" t="s">
        <v>2</v>
      </c>
    </row>
    <row r="8" spans="1:7" ht="89.25" customHeight="1" thickBot="1" x14ac:dyDescent="0.25">
      <c r="A8" s="104"/>
      <c r="B8" s="106"/>
      <c r="C8" s="8" t="s">
        <v>7</v>
      </c>
      <c r="D8" s="14" t="s">
        <v>457</v>
      </c>
      <c r="E8" s="14" t="s">
        <v>458</v>
      </c>
      <c r="F8" s="39" t="s">
        <v>459</v>
      </c>
      <c r="G8" s="111"/>
    </row>
    <row r="9" spans="1:7" ht="16.5" thickBot="1" x14ac:dyDescent="0.25">
      <c r="A9" s="6">
        <v>1</v>
      </c>
      <c r="B9" s="6">
        <v>2</v>
      </c>
      <c r="C9" s="23">
        <v>3</v>
      </c>
      <c r="D9" s="1">
        <v>4</v>
      </c>
      <c r="E9" s="1"/>
      <c r="F9" s="24">
        <v>5</v>
      </c>
      <c r="G9" s="1">
        <v>6</v>
      </c>
    </row>
    <row r="10" spans="1:7" ht="16.5" customHeight="1" x14ac:dyDescent="0.2">
      <c r="A10" s="83" t="s">
        <v>368</v>
      </c>
      <c r="B10" s="112" t="s">
        <v>12</v>
      </c>
      <c r="C10" s="25" t="s">
        <v>15</v>
      </c>
      <c r="D10" s="54">
        <v>7.5</v>
      </c>
      <c r="E10" s="54">
        <v>14.6</v>
      </c>
      <c r="F10" s="97">
        <v>14</v>
      </c>
      <c r="G10" s="115" t="s">
        <v>471</v>
      </c>
    </row>
    <row r="11" spans="1:7" x14ac:dyDescent="0.2">
      <c r="A11" s="84"/>
      <c r="B11" s="113"/>
      <c r="C11" s="26" t="s">
        <v>16</v>
      </c>
      <c r="D11" s="62"/>
      <c r="E11" s="62"/>
      <c r="F11" s="62"/>
      <c r="G11" s="116"/>
    </row>
    <row r="12" spans="1:7" x14ac:dyDescent="0.2">
      <c r="A12" s="84"/>
      <c r="B12" s="113"/>
      <c r="C12" s="26" t="s">
        <v>17</v>
      </c>
      <c r="D12" s="62"/>
      <c r="E12" s="62"/>
      <c r="F12" s="62"/>
      <c r="G12" s="116"/>
    </row>
    <row r="13" spans="1:7" x14ac:dyDescent="0.2">
      <c r="A13" s="84"/>
      <c r="B13" s="113"/>
      <c r="C13" s="26" t="s">
        <v>18</v>
      </c>
      <c r="D13" s="62"/>
      <c r="E13" s="62"/>
      <c r="F13" s="62"/>
      <c r="G13" s="116"/>
    </row>
    <row r="14" spans="1:7" x14ac:dyDescent="0.2">
      <c r="A14" s="84"/>
      <c r="B14" s="113"/>
      <c r="C14" s="26" t="s">
        <v>19</v>
      </c>
      <c r="D14" s="62"/>
      <c r="E14" s="62"/>
      <c r="F14" s="62"/>
      <c r="G14" s="116"/>
    </row>
    <row r="15" spans="1:7" x14ac:dyDescent="0.2">
      <c r="A15" s="84"/>
      <c r="B15" s="113"/>
      <c r="C15" s="26" t="s">
        <v>20</v>
      </c>
      <c r="D15" s="62"/>
      <c r="E15" s="62"/>
      <c r="F15" s="62"/>
      <c r="G15" s="116"/>
    </row>
    <row r="16" spans="1:7" x14ac:dyDescent="0.2">
      <c r="A16" s="84"/>
      <c r="B16" s="113"/>
      <c r="C16" s="26" t="s">
        <v>21</v>
      </c>
      <c r="D16" s="62"/>
      <c r="E16" s="62"/>
      <c r="F16" s="62"/>
      <c r="G16" s="116"/>
    </row>
    <row r="17" spans="1:7" x14ac:dyDescent="0.2">
      <c r="A17" s="84"/>
      <c r="B17" s="113"/>
      <c r="C17" s="26" t="s">
        <v>22</v>
      </c>
      <c r="D17" s="62"/>
      <c r="E17" s="62"/>
      <c r="F17" s="62"/>
      <c r="G17" s="116"/>
    </row>
    <row r="18" spans="1:7" x14ac:dyDescent="0.2">
      <c r="A18" s="84"/>
      <c r="B18" s="113"/>
      <c r="C18" s="26" t="s">
        <v>23</v>
      </c>
      <c r="D18" s="62"/>
      <c r="E18" s="62"/>
      <c r="F18" s="62"/>
      <c r="G18" s="116"/>
    </row>
    <row r="19" spans="1:7" x14ac:dyDescent="0.2">
      <c r="A19" s="84"/>
      <c r="B19" s="113"/>
      <c r="C19" s="26" t="s">
        <v>24</v>
      </c>
      <c r="D19" s="62"/>
      <c r="E19" s="62"/>
      <c r="F19" s="62"/>
      <c r="G19" s="116"/>
    </row>
    <row r="20" spans="1:7" x14ac:dyDescent="0.2">
      <c r="A20" s="84"/>
      <c r="B20" s="113"/>
      <c r="C20" s="26" t="s">
        <v>25</v>
      </c>
      <c r="D20" s="62"/>
      <c r="E20" s="62"/>
      <c r="F20" s="62"/>
      <c r="G20" s="116"/>
    </row>
    <row r="21" spans="1:7" x14ac:dyDescent="0.2">
      <c r="A21" s="84"/>
      <c r="B21" s="113"/>
      <c r="C21" s="26" t="s">
        <v>26</v>
      </c>
      <c r="D21" s="62"/>
      <c r="E21" s="62"/>
      <c r="F21" s="62"/>
      <c r="G21" s="116"/>
    </row>
    <row r="22" spans="1:7" x14ac:dyDescent="0.2">
      <c r="A22" s="84"/>
      <c r="B22" s="113"/>
      <c r="C22" s="27" t="s">
        <v>27</v>
      </c>
      <c r="D22" s="62"/>
      <c r="E22" s="62"/>
      <c r="F22" s="62"/>
      <c r="G22" s="116"/>
    </row>
    <row r="23" spans="1:7" x14ac:dyDescent="0.2">
      <c r="A23" s="84"/>
      <c r="B23" s="113"/>
      <c r="C23" s="27" t="s">
        <v>28</v>
      </c>
      <c r="D23" s="62"/>
      <c r="E23" s="62"/>
      <c r="F23" s="62"/>
      <c r="G23" s="116"/>
    </row>
    <row r="24" spans="1:7" x14ac:dyDescent="0.2">
      <c r="A24" s="84"/>
      <c r="B24" s="113"/>
      <c r="C24" s="27" t="s">
        <v>29</v>
      </c>
      <c r="D24" s="62"/>
      <c r="E24" s="62"/>
      <c r="F24" s="62"/>
      <c r="G24" s="116"/>
    </row>
    <row r="25" spans="1:7" x14ac:dyDescent="0.2">
      <c r="A25" s="84"/>
      <c r="B25" s="113"/>
      <c r="C25" s="27" t="s">
        <v>30</v>
      </c>
      <c r="D25" s="62"/>
      <c r="E25" s="62"/>
      <c r="F25" s="62"/>
      <c r="G25" s="116"/>
    </row>
    <row r="26" spans="1:7" x14ac:dyDescent="0.2">
      <c r="A26" s="84"/>
      <c r="B26" s="113"/>
      <c r="C26" s="26" t="s">
        <v>31</v>
      </c>
      <c r="D26" s="62"/>
      <c r="E26" s="62"/>
      <c r="F26" s="62"/>
      <c r="G26" s="116"/>
    </row>
    <row r="27" spans="1:7" x14ac:dyDescent="0.2">
      <c r="A27" s="84"/>
      <c r="B27" s="113"/>
      <c r="C27" s="26" t="s">
        <v>32</v>
      </c>
      <c r="D27" s="62"/>
      <c r="E27" s="62"/>
      <c r="F27" s="62"/>
      <c r="G27" s="116"/>
    </row>
    <row r="28" spans="1:7" x14ac:dyDescent="0.2">
      <c r="A28" s="84"/>
      <c r="B28" s="113"/>
      <c r="C28" s="26" t="s">
        <v>33</v>
      </c>
      <c r="D28" s="62"/>
      <c r="E28" s="62"/>
      <c r="F28" s="62"/>
      <c r="G28" s="116"/>
    </row>
    <row r="29" spans="1:7" ht="16.5" thickBot="1" x14ac:dyDescent="0.25">
      <c r="A29" s="85"/>
      <c r="B29" s="113"/>
      <c r="C29" s="28" t="s">
        <v>34</v>
      </c>
      <c r="D29" s="63"/>
      <c r="E29" s="63"/>
      <c r="F29" s="63"/>
      <c r="G29" s="116"/>
    </row>
    <row r="30" spans="1:7" ht="16.5" customHeight="1" x14ac:dyDescent="0.2">
      <c r="A30" s="83" t="s">
        <v>8</v>
      </c>
      <c r="B30" s="113"/>
      <c r="C30" s="25" t="s">
        <v>35</v>
      </c>
      <c r="D30" s="54">
        <v>2.4</v>
      </c>
      <c r="E30" s="54">
        <v>4.9000000000000004</v>
      </c>
      <c r="F30" s="97">
        <v>4.2</v>
      </c>
      <c r="G30" s="116"/>
    </row>
    <row r="31" spans="1:7" x14ac:dyDescent="0.2">
      <c r="A31" s="84"/>
      <c r="B31" s="113"/>
      <c r="C31" s="26" t="s">
        <v>36</v>
      </c>
      <c r="D31" s="62"/>
      <c r="E31" s="62"/>
      <c r="F31" s="62"/>
      <c r="G31" s="116"/>
    </row>
    <row r="32" spans="1:7" x14ac:dyDescent="0.2">
      <c r="A32" s="84"/>
      <c r="B32" s="113"/>
      <c r="C32" s="26" t="s">
        <v>37</v>
      </c>
      <c r="D32" s="62"/>
      <c r="E32" s="62"/>
      <c r="F32" s="62"/>
      <c r="G32" s="116"/>
    </row>
    <row r="33" spans="1:7" x14ac:dyDescent="0.2">
      <c r="A33" s="84"/>
      <c r="B33" s="113"/>
      <c r="C33" s="26" t="s">
        <v>38</v>
      </c>
      <c r="D33" s="62"/>
      <c r="E33" s="62"/>
      <c r="F33" s="62"/>
      <c r="G33" s="116"/>
    </row>
    <row r="34" spans="1:7" x14ac:dyDescent="0.2">
      <c r="A34" s="84"/>
      <c r="B34" s="113"/>
      <c r="C34" s="26" t="s">
        <v>39</v>
      </c>
      <c r="D34" s="62"/>
      <c r="E34" s="62"/>
      <c r="F34" s="62"/>
      <c r="G34" s="116"/>
    </row>
    <row r="35" spans="1:7" x14ac:dyDescent="0.2">
      <c r="A35" s="84"/>
      <c r="B35" s="113"/>
      <c r="C35" s="26" t="s">
        <v>40</v>
      </c>
      <c r="D35" s="62"/>
      <c r="E35" s="62"/>
      <c r="F35" s="62"/>
      <c r="G35" s="116"/>
    </row>
    <row r="36" spans="1:7" x14ac:dyDescent="0.2">
      <c r="A36" s="84"/>
      <c r="B36" s="113"/>
      <c r="C36" s="26" t="s">
        <v>41</v>
      </c>
      <c r="D36" s="62"/>
      <c r="E36" s="62"/>
      <c r="F36" s="62"/>
      <c r="G36" s="116"/>
    </row>
    <row r="37" spans="1:7" x14ac:dyDescent="0.2">
      <c r="A37" s="84"/>
      <c r="B37" s="113"/>
      <c r="C37" s="26" t="s">
        <v>42</v>
      </c>
      <c r="D37" s="62"/>
      <c r="E37" s="62"/>
      <c r="F37" s="62"/>
      <c r="G37" s="116"/>
    </row>
    <row r="38" spans="1:7" x14ac:dyDescent="0.2">
      <c r="A38" s="84"/>
      <c r="B38" s="113"/>
      <c r="C38" s="26" t="s">
        <v>43</v>
      </c>
      <c r="D38" s="62"/>
      <c r="E38" s="62"/>
      <c r="F38" s="62"/>
      <c r="G38" s="116"/>
    </row>
    <row r="39" spans="1:7" x14ac:dyDescent="0.2">
      <c r="A39" s="84"/>
      <c r="B39" s="113"/>
      <c r="C39" s="26" t="s">
        <v>44</v>
      </c>
      <c r="D39" s="62"/>
      <c r="E39" s="62"/>
      <c r="F39" s="62"/>
      <c r="G39" s="116"/>
    </row>
    <row r="40" spans="1:7" x14ac:dyDescent="0.2">
      <c r="A40" s="84"/>
      <c r="B40" s="113"/>
      <c r="C40" s="26" t="s">
        <v>45</v>
      </c>
      <c r="D40" s="62"/>
      <c r="E40" s="62"/>
      <c r="F40" s="62"/>
      <c r="G40" s="116"/>
    </row>
    <row r="41" spans="1:7" x14ac:dyDescent="0.2">
      <c r="A41" s="84"/>
      <c r="B41" s="113"/>
      <c r="C41" s="26" t="s">
        <v>46</v>
      </c>
      <c r="D41" s="62"/>
      <c r="E41" s="62"/>
      <c r="F41" s="62"/>
      <c r="G41" s="116"/>
    </row>
    <row r="42" spans="1:7" x14ac:dyDescent="0.2">
      <c r="A42" s="84"/>
      <c r="B42" s="113"/>
      <c r="C42" s="26" t="s">
        <v>47</v>
      </c>
      <c r="D42" s="62"/>
      <c r="E42" s="62"/>
      <c r="F42" s="62"/>
      <c r="G42" s="116"/>
    </row>
    <row r="43" spans="1:7" x14ac:dyDescent="0.2">
      <c r="A43" s="84"/>
      <c r="B43" s="113"/>
      <c r="C43" s="26" t="s">
        <v>48</v>
      </c>
      <c r="D43" s="62"/>
      <c r="E43" s="62"/>
      <c r="F43" s="62"/>
      <c r="G43" s="116"/>
    </row>
    <row r="44" spans="1:7" x14ac:dyDescent="0.2">
      <c r="A44" s="84"/>
      <c r="B44" s="113"/>
      <c r="C44" s="26" t="s">
        <v>49</v>
      </c>
      <c r="D44" s="62"/>
      <c r="E44" s="62"/>
      <c r="F44" s="62"/>
      <c r="G44" s="116"/>
    </row>
    <row r="45" spans="1:7" x14ac:dyDescent="0.2">
      <c r="A45" s="84"/>
      <c r="B45" s="113"/>
      <c r="C45" s="26" t="s">
        <v>50</v>
      </c>
      <c r="D45" s="62"/>
      <c r="E45" s="62"/>
      <c r="F45" s="62"/>
      <c r="G45" s="116"/>
    </row>
    <row r="46" spans="1:7" x14ac:dyDescent="0.2">
      <c r="A46" s="84"/>
      <c r="B46" s="113"/>
      <c r="C46" s="26" t="s">
        <v>51</v>
      </c>
      <c r="D46" s="62"/>
      <c r="E46" s="62"/>
      <c r="F46" s="62"/>
      <c r="G46" s="116"/>
    </row>
    <row r="47" spans="1:7" x14ac:dyDescent="0.2">
      <c r="A47" s="84"/>
      <c r="B47" s="113"/>
      <c r="C47" s="26" t="s">
        <v>52</v>
      </c>
      <c r="D47" s="62"/>
      <c r="E47" s="62"/>
      <c r="F47" s="62"/>
      <c r="G47" s="116"/>
    </row>
    <row r="48" spans="1:7" x14ac:dyDescent="0.2">
      <c r="A48" s="84"/>
      <c r="B48" s="113"/>
      <c r="C48" s="26" t="s">
        <v>53</v>
      </c>
      <c r="D48" s="62"/>
      <c r="E48" s="62"/>
      <c r="F48" s="62"/>
      <c r="G48" s="116"/>
    </row>
    <row r="49" spans="1:7" x14ac:dyDescent="0.2">
      <c r="A49" s="84"/>
      <c r="B49" s="113"/>
      <c r="C49" s="26" t="s">
        <v>54</v>
      </c>
      <c r="D49" s="62"/>
      <c r="E49" s="62"/>
      <c r="F49" s="62"/>
      <c r="G49" s="116"/>
    </row>
    <row r="50" spans="1:7" x14ac:dyDescent="0.2">
      <c r="A50" s="84"/>
      <c r="B50" s="113"/>
      <c r="C50" s="26" t="s">
        <v>55</v>
      </c>
      <c r="D50" s="62"/>
      <c r="E50" s="62"/>
      <c r="F50" s="62"/>
      <c r="G50" s="116"/>
    </row>
    <row r="51" spans="1:7" x14ac:dyDescent="0.2">
      <c r="A51" s="84"/>
      <c r="B51" s="113"/>
      <c r="C51" s="26" t="s">
        <v>56</v>
      </c>
      <c r="D51" s="62"/>
      <c r="E51" s="62"/>
      <c r="F51" s="62"/>
      <c r="G51" s="116"/>
    </row>
    <row r="52" spans="1:7" ht="16.5" thickBot="1" x14ac:dyDescent="0.25">
      <c r="A52" s="85"/>
      <c r="B52" s="113"/>
      <c r="C52" s="28" t="s">
        <v>57</v>
      </c>
      <c r="D52" s="63"/>
      <c r="E52" s="63"/>
      <c r="F52" s="63"/>
      <c r="G52" s="116"/>
    </row>
    <row r="53" spans="1:7" ht="16.5" customHeight="1" x14ac:dyDescent="0.2">
      <c r="A53" s="83" t="s">
        <v>369</v>
      </c>
      <c r="B53" s="113"/>
      <c r="C53" s="25" t="s">
        <v>58</v>
      </c>
      <c r="D53" s="54">
        <v>1.8</v>
      </c>
      <c r="E53" s="54">
        <v>1.8</v>
      </c>
      <c r="F53" s="97">
        <v>2.1</v>
      </c>
      <c r="G53" s="116"/>
    </row>
    <row r="54" spans="1:7" x14ac:dyDescent="0.2">
      <c r="A54" s="84"/>
      <c r="B54" s="113"/>
      <c r="C54" s="26" t="s">
        <v>59</v>
      </c>
      <c r="D54" s="62"/>
      <c r="E54" s="62"/>
      <c r="F54" s="62"/>
      <c r="G54" s="116"/>
    </row>
    <row r="55" spans="1:7" x14ac:dyDescent="0.2">
      <c r="A55" s="84"/>
      <c r="B55" s="113"/>
      <c r="C55" s="26" t="s">
        <v>60</v>
      </c>
      <c r="D55" s="62"/>
      <c r="E55" s="62"/>
      <c r="F55" s="62"/>
      <c r="G55" s="116"/>
    </row>
    <row r="56" spans="1:7" x14ac:dyDescent="0.2">
      <c r="A56" s="84"/>
      <c r="B56" s="113"/>
      <c r="C56" s="26" t="s">
        <v>61</v>
      </c>
      <c r="D56" s="62"/>
      <c r="E56" s="62"/>
      <c r="F56" s="62"/>
      <c r="G56" s="116"/>
    </row>
    <row r="57" spans="1:7" x14ac:dyDescent="0.2">
      <c r="A57" s="84"/>
      <c r="B57" s="113"/>
      <c r="C57" s="26" t="s">
        <v>62</v>
      </c>
      <c r="D57" s="62"/>
      <c r="E57" s="62"/>
      <c r="F57" s="62"/>
      <c r="G57" s="116"/>
    </row>
    <row r="58" spans="1:7" x14ac:dyDescent="0.2">
      <c r="A58" s="84"/>
      <c r="B58" s="113"/>
      <c r="C58" s="26" t="s">
        <v>63</v>
      </c>
      <c r="D58" s="62"/>
      <c r="E58" s="62"/>
      <c r="F58" s="62"/>
      <c r="G58" s="116"/>
    </row>
    <row r="59" spans="1:7" x14ac:dyDescent="0.2">
      <c r="A59" s="84"/>
      <c r="B59" s="113"/>
      <c r="C59" s="26" t="s">
        <v>64</v>
      </c>
      <c r="D59" s="62"/>
      <c r="E59" s="62"/>
      <c r="F59" s="62"/>
      <c r="G59" s="116"/>
    </row>
    <row r="60" spans="1:7" ht="16.5" thickBot="1" x14ac:dyDescent="0.25">
      <c r="A60" s="85"/>
      <c r="B60" s="113"/>
      <c r="C60" s="28" t="s">
        <v>65</v>
      </c>
      <c r="D60" s="63"/>
      <c r="E60" s="63"/>
      <c r="F60" s="63"/>
      <c r="G60" s="116"/>
    </row>
    <row r="61" spans="1:7" ht="16.5" customHeight="1" x14ac:dyDescent="0.2">
      <c r="A61" s="91" t="s">
        <v>370</v>
      </c>
      <c r="B61" s="113"/>
      <c r="C61" s="25" t="s">
        <v>66</v>
      </c>
      <c r="D61" s="54">
        <f>3.5-D112-D121-D94</f>
        <v>0.8</v>
      </c>
      <c r="E61" s="54">
        <f>4.4-E112-E121-E94</f>
        <v>1.5000000000000002</v>
      </c>
      <c r="F61" s="54">
        <f>3.6-F112-F121-F94</f>
        <v>0.59999999999999987</v>
      </c>
      <c r="G61" s="116"/>
    </row>
    <row r="62" spans="1:7" x14ac:dyDescent="0.2">
      <c r="A62" s="92"/>
      <c r="B62" s="113"/>
      <c r="C62" s="26" t="s">
        <v>67</v>
      </c>
      <c r="D62" s="100"/>
      <c r="E62" s="100"/>
      <c r="F62" s="100"/>
      <c r="G62" s="116"/>
    </row>
    <row r="63" spans="1:7" x14ac:dyDescent="0.2">
      <c r="A63" s="92"/>
      <c r="B63" s="113"/>
      <c r="C63" s="26" t="s">
        <v>68</v>
      </c>
      <c r="D63" s="100"/>
      <c r="E63" s="100"/>
      <c r="F63" s="100"/>
      <c r="G63" s="116"/>
    </row>
    <row r="64" spans="1:7" x14ac:dyDescent="0.2">
      <c r="A64" s="92"/>
      <c r="B64" s="113"/>
      <c r="C64" s="26" t="s">
        <v>69</v>
      </c>
      <c r="D64" s="100"/>
      <c r="E64" s="100"/>
      <c r="F64" s="100"/>
      <c r="G64" s="116"/>
    </row>
    <row r="65" spans="1:7" ht="31.5" x14ac:dyDescent="0.2">
      <c r="A65" s="92"/>
      <c r="B65" s="113"/>
      <c r="C65" s="26" t="s">
        <v>70</v>
      </c>
      <c r="D65" s="100"/>
      <c r="E65" s="100"/>
      <c r="F65" s="100"/>
      <c r="G65" s="116"/>
    </row>
    <row r="66" spans="1:7" x14ac:dyDescent="0.2">
      <c r="A66" s="92"/>
      <c r="B66" s="113"/>
      <c r="C66" s="26" t="s">
        <v>71</v>
      </c>
      <c r="D66" s="100"/>
      <c r="E66" s="100"/>
      <c r="F66" s="100"/>
      <c r="G66" s="116"/>
    </row>
    <row r="67" spans="1:7" x14ac:dyDescent="0.2">
      <c r="A67" s="92"/>
      <c r="B67" s="113"/>
      <c r="C67" s="26" t="s">
        <v>72</v>
      </c>
      <c r="D67" s="100"/>
      <c r="E67" s="100"/>
      <c r="F67" s="100"/>
      <c r="G67" s="116"/>
    </row>
    <row r="68" spans="1:7" x14ac:dyDescent="0.2">
      <c r="A68" s="92"/>
      <c r="B68" s="113"/>
      <c r="C68" s="26" t="s">
        <v>73</v>
      </c>
      <c r="D68" s="100"/>
      <c r="E68" s="100"/>
      <c r="F68" s="100"/>
      <c r="G68" s="116"/>
    </row>
    <row r="69" spans="1:7" x14ac:dyDescent="0.2">
      <c r="A69" s="92"/>
      <c r="B69" s="113"/>
      <c r="C69" s="26" t="s">
        <v>74</v>
      </c>
      <c r="D69" s="100"/>
      <c r="E69" s="100"/>
      <c r="F69" s="100"/>
      <c r="G69" s="116"/>
    </row>
    <row r="70" spans="1:7" ht="16.5" thickBot="1" x14ac:dyDescent="0.25">
      <c r="A70" s="93"/>
      <c r="B70" s="113"/>
      <c r="C70" s="28" t="s">
        <v>75</v>
      </c>
      <c r="D70" s="101"/>
      <c r="E70" s="101"/>
      <c r="F70" s="101"/>
      <c r="G70" s="116"/>
    </row>
    <row r="71" spans="1:7" ht="16.5" customHeight="1" x14ac:dyDescent="0.2">
      <c r="A71" s="83" t="s">
        <v>371</v>
      </c>
      <c r="B71" s="113"/>
      <c r="C71" s="25" t="s">
        <v>76</v>
      </c>
      <c r="D71" s="54">
        <v>0.1</v>
      </c>
      <c r="E71" s="54">
        <v>0.2</v>
      </c>
      <c r="F71" s="97">
        <v>0.1</v>
      </c>
      <c r="G71" s="116"/>
    </row>
    <row r="72" spans="1:7" x14ac:dyDescent="0.2">
      <c r="A72" s="84"/>
      <c r="B72" s="113"/>
      <c r="C72" s="26" t="s">
        <v>77</v>
      </c>
      <c r="D72" s="62"/>
      <c r="E72" s="62"/>
      <c r="F72" s="62"/>
      <c r="G72" s="116"/>
    </row>
    <row r="73" spans="1:7" x14ac:dyDescent="0.2">
      <c r="A73" s="84"/>
      <c r="B73" s="113"/>
      <c r="C73" s="26" t="s">
        <v>78</v>
      </c>
      <c r="D73" s="62"/>
      <c r="E73" s="62"/>
      <c r="F73" s="62"/>
      <c r="G73" s="116"/>
    </row>
    <row r="74" spans="1:7" ht="16.5" thickBot="1" x14ac:dyDescent="0.25">
      <c r="A74" s="85"/>
      <c r="B74" s="113"/>
      <c r="C74" s="28" t="s">
        <v>79</v>
      </c>
      <c r="D74" s="63"/>
      <c r="E74" s="63"/>
      <c r="F74" s="63"/>
      <c r="G74" s="116"/>
    </row>
    <row r="75" spans="1:7" ht="16.5" customHeight="1" x14ac:dyDescent="0.2">
      <c r="A75" s="83" t="s">
        <v>372</v>
      </c>
      <c r="B75" s="113"/>
      <c r="C75" s="25" t="s">
        <v>80</v>
      </c>
      <c r="D75" s="54">
        <f>2-D104-D87-D108-D100</f>
        <v>0.75999999999999979</v>
      </c>
      <c r="E75" s="54">
        <f>3.2-E104-E87-E108-E100</f>
        <v>1.85</v>
      </c>
      <c r="F75" s="54">
        <f>4.2-F104-F87-F108-F100</f>
        <v>2.8000000000000003</v>
      </c>
      <c r="G75" s="116"/>
    </row>
    <row r="76" spans="1:7" x14ac:dyDescent="0.2">
      <c r="A76" s="84"/>
      <c r="B76" s="113"/>
      <c r="C76" s="26" t="s">
        <v>81</v>
      </c>
      <c r="D76" s="100"/>
      <c r="E76" s="100"/>
      <c r="F76" s="100"/>
      <c r="G76" s="116"/>
    </row>
    <row r="77" spans="1:7" x14ac:dyDescent="0.2">
      <c r="A77" s="84"/>
      <c r="B77" s="113"/>
      <c r="C77" s="26" t="s">
        <v>82</v>
      </c>
      <c r="D77" s="100"/>
      <c r="E77" s="100"/>
      <c r="F77" s="100"/>
      <c r="G77" s="116"/>
    </row>
    <row r="78" spans="1:7" x14ac:dyDescent="0.2">
      <c r="A78" s="84"/>
      <c r="B78" s="113"/>
      <c r="C78" s="26" t="s">
        <v>83</v>
      </c>
      <c r="D78" s="100"/>
      <c r="E78" s="100"/>
      <c r="F78" s="100"/>
      <c r="G78" s="116"/>
    </row>
    <row r="79" spans="1:7" x14ac:dyDescent="0.2">
      <c r="A79" s="84"/>
      <c r="B79" s="113"/>
      <c r="C79" s="26" t="s">
        <v>84</v>
      </c>
      <c r="D79" s="100"/>
      <c r="E79" s="100"/>
      <c r="F79" s="100"/>
      <c r="G79" s="116"/>
    </row>
    <row r="80" spans="1:7" ht="16.5" thickBot="1" x14ac:dyDescent="0.25">
      <c r="A80" s="85"/>
      <c r="B80" s="113"/>
      <c r="C80" s="28" t="s">
        <v>85</v>
      </c>
      <c r="D80" s="101"/>
      <c r="E80" s="101"/>
      <c r="F80" s="101"/>
      <c r="G80" s="116"/>
    </row>
    <row r="81" spans="1:7" ht="16.5" customHeight="1" x14ac:dyDescent="0.2">
      <c r="A81" s="83" t="s">
        <v>373</v>
      </c>
      <c r="B81" s="113"/>
      <c r="C81" s="25" t="s">
        <v>86</v>
      </c>
      <c r="D81" s="54">
        <v>0.2</v>
      </c>
      <c r="E81" s="54">
        <v>0.3</v>
      </c>
      <c r="F81" s="97">
        <v>0.2</v>
      </c>
      <c r="G81" s="116"/>
    </row>
    <row r="82" spans="1:7" x14ac:dyDescent="0.2">
      <c r="A82" s="84"/>
      <c r="B82" s="113"/>
      <c r="C82" s="26" t="s">
        <v>87</v>
      </c>
      <c r="D82" s="62"/>
      <c r="E82" s="62"/>
      <c r="F82" s="62"/>
      <c r="G82" s="116"/>
    </row>
    <row r="83" spans="1:7" x14ac:dyDescent="0.2">
      <c r="A83" s="84"/>
      <c r="B83" s="113"/>
      <c r="C83" s="26" t="s">
        <v>88</v>
      </c>
      <c r="D83" s="62"/>
      <c r="E83" s="62"/>
      <c r="F83" s="62"/>
      <c r="G83" s="116"/>
    </row>
    <row r="84" spans="1:7" x14ac:dyDescent="0.2">
      <c r="A84" s="84"/>
      <c r="B84" s="113"/>
      <c r="C84" s="26" t="s">
        <v>89</v>
      </c>
      <c r="D84" s="62"/>
      <c r="E84" s="62"/>
      <c r="F84" s="62"/>
      <c r="G84" s="116"/>
    </row>
    <row r="85" spans="1:7" ht="16.5" thickBot="1" x14ac:dyDescent="0.25">
      <c r="A85" s="85"/>
      <c r="B85" s="113"/>
      <c r="C85" s="28" t="s">
        <v>90</v>
      </c>
      <c r="D85" s="63"/>
      <c r="E85" s="63"/>
      <c r="F85" s="63"/>
      <c r="G85" s="116"/>
    </row>
    <row r="86" spans="1:7" ht="32.25" thickBot="1" x14ac:dyDescent="0.25">
      <c r="A86" s="2" t="s">
        <v>374</v>
      </c>
      <c r="B86" s="113"/>
      <c r="C86" s="9" t="s">
        <v>91</v>
      </c>
      <c r="D86" s="41">
        <v>0.1</v>
      </c>
      <c r="E86" s="41">
        <v>0.2</v>
      </c>
      <c r="F86" s="42">
        <v>0.2</v>
      </c>
      <c r="G86" s="116"/>
    </row>
    <row r="87" spans="1:7" ht="16.5" customHeight="1" x14ac:dyDescent="0.2">
      <c r="A87" s="83" t="s">
        <v>375</v>
      </c>
      <c r="B87" s="113"/>
      <c r="C87" s="25" t="s">
        <v>92</v>
      </c>
      <c r="D87" s="54">
        <v>0.14000000000000001</v>
      </c>
      <c r="E87" s="54">
        <v>0.15</v>
      </c>
      <c r="F87" s="97">
        <v>0.2</v>
      </c>
      <c r="G87" s="116"/>
    </row>
    <row r="88" spans="1:7" x14ac:dyDescent="0.2">
      <c r="A88" s="84"/>
      <c r="B88" s="113"/>
      <c r="C88" s="26" t="s">
        <v>93</v>
      </c>
      <c r="D88" s="62"/>
      <c r="E88" s="62"/>
      <c r="F88" s="62"/>
      <c r="G88" s="116"/>
    </row>
    <row r="89" spans="1:7" x14ac:dyDescent="0.2">
      <c r="A89" s="84"/>
      <c r="B89" s="113"/>
      <c r="C89" s="26" t="s">
        <v>94</v>
      </c>
      <c r="D89" s="62"/>
      <c r="E89" s="62"/>
      <c r="F89" s="62"/>
      <c r="G89" s="116"/>
    </row>
    <row r="90" spans="1:7" x14ac:dyDescent="0.2">
      <c r="A90" s="84"/>
      <c r="B90" s="113"/>
      <c r="C90" s="26" t="s">
        <v>95</v>
      </c>
      <c r="D90" s="62"/>
      <c r="E90" s="62"/>
      <c r="F90" s="62"/>
      <c r="G90" s="116"/>
    </row>
    <row r="91" spans="1:7" x14ac:dyDescent="0.2">
      <c r="A91" s="84"/>
      <c r="B91" s="113"/>
      <c r="C91" s="26" t="s">
        <v>96</v>
      </c>
      <c r="D91" s="62"/>
      <c r="E91" s="62"/>
      <c r="F91" s="62"/>
      <c r="G91" s="116"/>
    </row>
    <row r="92" spans="1:7" x14ac:dyDescent="0.2">
      <c r="A92" s="84"/>
      <c r="B92" s="113"/>
      <c r="C92" s="26" t="s">
        <v>97</v>
      </c>
      <c r="D92" s="62"/>
      <c r="E92" s="62"/>
      <c r="F92" s="62"/>
      <c r="G92" s="116"/>
    </row>
    <row r="93" spans="1:7" ht="16.5" thickBot="1" x14ac:dyDescent="0.25">
      <c r="A93" s="85"/>
      <c r="B93" s="113"/>
      <c r="C93" s="28" t="s">
        <v>98</v>
      </c>
      <c r="D93" s="63"/>
      <c r="E93" s="63"/>
      <c r="F93" s="63"/>
      <c r="G93" s="116"/>
    </row>
    <row r="94" spans="1:7" ht="16.5" customHeight="1" x14ac:dyDescent="0.2">
      <c r="A94" s="83" t="s">
        <v>376</v>
      </c>
      <c r="B94" s="113"/>
      <c r="C94" s="25" t="s">
        <v>99</v>
      </c>
      <c r="D94" s="54">
        <v>1</v>
      </c>
      <c r="E94" s="54">
        <v>1.3</v>
      </c>
      <c r="F94" s="97">
        <v>1.3</v>
      </c>
      <c r="G94" s="116"/>
    </row>
    <row r="95" spans="1:7" x14ac:dyDescent="0.2">
      <c r="A95" s="84"/>
      <c r="B95" s="113"/>
      <c r="C95" s="26" t="s">
        <v>100</v>
      </c>
      <c r="D95" s="55"/>
      <c r="E95" s="55"/>
      <c r="F95" s="55"/>
      <c r="G95" s="116"/>
    </row>
    <row r="96" spans="1:7" x14ac:dyDescent="0.2">
      <c r="A96" s="84"/>
      <c r="B96" s="113"/>
      <c r="C96" s="26" t="s">
        <v>101</v>
      </c>
      <c r="D96" s="55"/>
      <c r="E96" s="55"/>
      <c r="F96" s="55"/>
      <c r="G96" s="116"/>
    </row>
    <row r="97" spans="1:7" x14ac:dyDescent="0.2">
      <c r="A97" s="84"/>
      <c r="B97" s="113"/>
      <c r="C97" s="26" t="s">
        <v>102</v>
      </c>
      <c r="D97" s="55"/>
      <c r="E97" s="55"/>
      <c r="F97" s="55"/>
      <c r="G97" s="116"/>
    </row>
    <row r="98" spans="1:7" x14ac:dyDescent="0.2">
      <c r="A98" s="84"/>
      <c r="B98" s="113"/>
      <c r="C98" s="26" t="s">
        <v>103</v>
      </c>
      <c r="D98" s="55"/>
      <c r="E98" s="55"/>
      <c r="F98" s="55"/>
      <c r="G98" s="116"/>
    </row>
    <row r="99" spans="1:7" ht="16.5" thickBot="1" x14ac:dyDescent="0.25">
      <c r="A99" s="84"/>
      <c r="B99" s="113"/>
      <c r="C99" s="26" t="s">
        <v>104</v>
      </c>
      <c r="D99" s="55"/>
      <c r="E99" s="55"/>
      <c r="F99" s="55"/>
      <c r="G99" s="116"/>
    </row>
    <row r="100" spans="1:7" x14ac:dyDescent="0.2">
      <c r="A100" s="84"/>
      <c r="B100" s="113"/>
      <c r="C100" s="26" t="s">
        <v>105</v>
      </c>
      <c r="D100" s="98">
        <v>0.5</v>
      </c>
      <c r="E100" s="98">
        <v>0.6</v>
      </c>
      <c r="F100" s="98">
        <v>0.6</v>
      </c>
      <c r="G100" s="116"/>
    </row>
    <row r="101" spans="1:7" x14ac:dyDescent="0.2">
      <c r="A101" s="84"/>
      <c r="B101" s="113"/>
      <c r="C101" s="26" t="s">
        <v>106</v>
      </c>
      <c r="D101" s="55"/>
      <c r="E101" s="55"/>
      <c r="F101" s="55"/>
      <c r="G101" s="116"/>
    </row>
    <row r="102" spans="1:7" x14ac:dyDescent="0.2">
      <c r="A102" s="84"/>
      <c r="B102" s="113"/>
      <c r="C102" s="26" t="s">
        <v>107</v>
      </c>
      <c r="D102" s="55"/>
      <c r="E102" s="55"/>
      <c r="F102" s="55"/>
      <c r="G102" s="116"/>
    </row>
    <row r="103" spans="1:7" ht="16.5" thickBot="1" x14ac:dyDescent="0.25">
      <c r="A103" s="85"/>
      <c r="B103" s="113"/>
      <c r="C103" s="28" t="s">
        <v>108</v>
      </c>
      <c r="D103" s="99"/>
      <c r="E103" s="99"/>
      <c r="F103" s="99"/>
      <c r="G103" s="116"/>
    </row>
    <row r="104" spans="1:7" ht="16.5" customHeight="1" x14ac:dyDescent="0.2">
      <c r="A104" s="83" t="s">
        <v>9</v>
      </c>
      <c r="B104" s="113"/>
      <c r="C104" s="25" t="s">
        <v>109</v>
      </c>
      <c r="D104" s="54">
        <v>0.1</v>
      </c>
      <c r="E104" s="54">
        <v>0.1</v>
      </c>
      <c r="F104" s="97">
        <v>0.1</v>
      </c>
      <c r="G104" s="116"/>
    </row>
    <row r="105" spans="1:7" x14ac:dyDescent="0.2">
      <c r="A105" s="84"/>
      <c r="B105" s="113"/>
      <c r="C105" s="26" t="s">
        <v>110</v>
      </c>
      <c r="D105" s="62"/>
      <c r="E105" s="62"/>
      <c r="F105" s="62"/>
      <c r="G105" s="116"/>
    </row>
    <row r="106" spans="1:7" x14ac:dyDescent="0.2">
      <c r="A106" s="84"/>
      <c r="B106" s="113"/>
      <c r="C106" s="26" t="s">
        <v>111</v>
      </c>
      <c r="D106" s="62"/>
      <c r="E106" s="62"/>
      <c r="F106" s="62"/>
      <c r="G106" s="116"/>
    </row>
    <row r="107" spans="1:7" ht="16.5" thickBot="1" x14ac:dyDescent="0.25">
      <c r="A107" s="85"/>
      <c r="B107" s="113"/>
      <c r="C107" s="28" t="s">
        <v>112</v>
      </c>
      <c r="D107" s="63"/>
      <c r="E107" s="63"/>
      <c r="F107" s="63"/>
      <c r="G107" s="116"/>
    </row>
    <row r="108" spans="1:7" ht="16.5" customHeight="1" x14ac:dyDescent="0.2">
      <c r="A108" s="83" t="s">
        <v>377</v>
      </c>
      <c r="B108" s="113"/>
      <c r="C108" s="25" t="s">
        <v>113</v>
      </c>
      <c r="D108" s="54">
        <v>0.5</v>
      </c>
      <c r="E108" s="54">
        <v>0.5</v>
      </c>
      <c r="F108" s="97">
        <v>0.5</v>
      </c>
      <c r="G108" s="116"/>
    </row>
    <row r="109" spans="1:7" x14ac:dyDescent="0.2">
      <c r="A109" s="84"/>
      <c r="B109" s="113"/>
      <c r="C109" s="26" t="s">
        <v>114</v>
      </c>
      <c r="D109" s="62"/>
      <c r="E109" s="62"/>
      <c r="F109" s="62"/>
      <c r="G109" s="116"/>
    </row>
    <row r="110" spans="1:7" x14ac:dyDescent="0.2">
      <c r="A110" s="84"/>
      <c r="B110" s="113"/>
      <c r="C110" s="26" t="s">
        <v>115</v>
      </c>
      <c r="D110" s="62"/>
      <c r="E110" s="62"/>
      <c r="F110" s="62"/>
      <c r="G110" s="116"/>
    </row>
    <row r="111" spans="1:7" ht="16.5" thickBot="1" x14ac:dyDescent="0.25">
      <c r="A111" s="85"/>
      <c r="B111" s="113"/>
      <c r="C111" s="28" t="s">
        <v>116</v>
      </c>
      <c r="D111" s="63"/>
      <c r="E111" s="63"/>
      <c r="F111" s="63"/>
      <c r="G111" s="116"/>
    </row>
    <row r="112" spans="1:7" ht="16.5" customHeight="1" x14ac:dyDescent="0.2">
      <c r="A112" s="83" t="s">
        <v>378</v>
      </c>
      <c r="B112" s="113"/>
      <c r="C112" s="25" t="s">
        <v>117</v>
      </c>
      <c r="D112" s="54">
        <v>1</v>
      </c>
      <c r="E112" s="54">
        <v>1</v>
      </c>
      <c r="F112" s="97">
        <v>1.1000000000000001</v>
      </c>
      <c r="G112" s="116"/>
    </row>
    <row r="113" spans="1:7" x14ac:dyDescent="0.2">
      <c r="A113" s="84"/>
      <c r="B113" s="113"/>
      <c r="C113" s="26" t="s">
        <v>118</v>
      </c>
      <c r="D113" s="62"/>
      <c r="E113" s="62"/>
      <c r="F113" s="62"/>
      <c r="G113" s="116"/>
    </row>
    <row r="114" spans="1:7" x14ac:dyDescent="0.2">
      <c r="A114" s="84"/>
      <c r="B114" s="113"/>
      <c r="C114" s="26" t="s">
        <v>119</v>
      </c>
      <c r="D114" s="62"/>
      <c r="E114" s="62"/>
      <c r="F114" s="62"/>
      <c r="G114" s="116"/>
    </row>
    <row r="115" spans="1:7" x14ac:dyDescent="0.2">
      <c r="A115" s="84"/>
      <c r="B115" s="113"/>
      <c r="C115" s="26" t="s">
        <v>120</v>
      </c>
      <c r="D115" s="62"/>
      <c r="E115" s="62"/>
      <c r="F115" s="62"/>
      <c r="G115" s="116"/>
    </row>
    <row r="116" spans="1:7" x14ac:dyDescent="0.2">
      <c r="A116" s="84"/>
      <c r="B116" s="113"/>
      <c r="C116" s="26" t="s">
        <v>121</v>
      </c>
      <c r="D116" s="62"/>
      <c r="E116" s="62"/>
      <c r="F116" s="62"/>
      <c r="G116" s="116"/>
    </row>
    <row r="117" spans="1:7" x14ac:dyDescent="0.2">
      <c r="A117" s="84"/>
      <c r="B117" s="113"/>
      <c r="C117" s="26" t="s">
        <v>122</v>
      </c>
      <c r="D117" s="62"/>
      <c r="E117" s="62"/>
      <c r="F117" s="62"/>
      <c r="G117" s="116"/>
    </row>
    <row r="118" spans="1:7" x14ac:dyDescent="0.2">
      <c r="A118" s="84"/>
      <c r="B118" s="113"/>
      <c r="C118" s="29" t="s">
        <v>123</v>
      </c>
      <c r="D118" s="62"/>
      <c r="E118" s="62"/>
      <c r="F118" s="62"/>
      <c r="G118" s="116"/>
    </row>
    <row r="119" spans="1:7" x14ac:dyDescent="0.2">
      <c r="A119" s="84"/>
      <c r="B119" s="113"/>
      <c r="C119" s="29" t="s">
        <v>124</v>
      </c>
      <c r="D119" s="62"/>
      <c r="E119" s="62"/>
      <c r="F119" s="62"/>
      <c r="G119" s="116"/>
    </row>
    <row r="120" spans="1:7" ht="16.5" thickBot="1" x14ac:dyDescent="0.25">
      <c r="A120" s="85"/>
      <c r="B120" s="113"/>
      <c r="C120" s="28" t="s">
        <v>125</v>
      </c>
      <c r="D120" s="63"/>
      <c r="E120" s="63"/>
      <c r="F120" s="63"/>
      <c r="G120" s="116"/>
    </row>
    <row r="121" spans="1:7" ht="16.5" customHeight="1" x14ac:dyDescent="0.2">
      <c r="A121" s="83" t="s">
        <v>379</v>
      </c>
      <c r="B121" s="113"/>
      <c r="C121" s="25" t="s">
        <v>126</v>
      </c>
      <c r="D121" s="54">
        <v>0.7</v>
      </c>
      <c r="E121" s="54">
        <v>0.6</v>
      </c>
      <c r="F121" s="97">
        <v>0.6</v>
      </c>
      <c r="G121" s="116"/>
    </row>
    <row r="122" spans="1:7" x14ac:dyDescent="0.2">
      <c r="A122" s="84"/>
      <c r="B122" s="113"/>
      <c r="C122" s="26" t="s">
        <v>127</v>
      </c>
      <c r="D122" s="62"/>
      <c r="E122" s="62"/>
      <c r="F122" s="62"/>
      <c r="G122" s="116"/>
    </row>
    <row r="123" spans="1:7" x14ac:dyDescent="0.2">
      <c r="A123" s="84"/>
      <c r="B123" s="113"/>
      <c r="C123" s="26" t="s">
        <v>128</v>
      </c>
      <c r="D123" s="62"/>
      <c r="E123" s="62"/>
      <c r="F123" s="62"/>
      <c r="G123" s="116"/>
    </row>
    <row r="124" spans="1:7" x14ac:dyDescent="0.2">
      <c r="A124" s="84"/>
      <c r="B124" s="113"/>
      <c r="C124" s="26" t="s">
        <v>129</v>
      </c>
      <c r="D124" s="62"/>
      <c r="E124" s="62"/>
      <c r="F124" s="62"/>
      <c r="G124" s="116"/>
    </row>
    <row r="125" spans="1:7" x14ac:dyDescent="0.2">
      <c r="A125" s="84"/>
      <c r="B125" s="113"/>
      <c r="C125" s="26" t="s">
        <v>130</v>
      </c>
      <c r="D125" s="62"/>
      <c r="E125" s="62"/>
      <c r="F125" s="62"/>
      <c r="G125" s="116"/>
    </row>
    <row r="126" spans="1:7" x14ac:dyDescent="0.2">
      <c r="A126" s="84"/>
      <c r="B126" s="113"/>
      <c r="C126" s="26" t="s">
        <v>131</v>
      </c>
      <c r="D126" s="62"/>
      <c r="E126" s="62"/>
      <c r="F126" s="62"/>
      <c r="G126" s="116"/>
    </row>
    <row r="127" spans="1:7" x14ac:dyDescent="0.2">
      <c r="A127" s="84"/>
      <c r="B127" s="113"/>
      <c r="C127" s="26" t="s">
        <v>132</v>
      </c>
      <c r="D127" s="62"/>
      <c r="E127" s="62"/>
      <c r="F127" s="62"/>
      <c r="G127" s="116"/>
    </row>
    <row r="128" spans="1:7" x14ac:dyDescent="0.2">
      <c r="A128" s="84"/>
      <c r="B128" s="113"/>
      <c r="C128" s="26" t="s">
        <v>133</v>
      </c>
      <c r="D128" s="62"/>
      <c r="E128" s="62"/>
      <c r="F128" s="62"/>
      <c r="G128" s="116"/>
    </row>
    <row r="129" spans="1:8" x14ac:dyDescent="0.2">
      <c r="A129" s="84"/>
      <c r="B129" s="113"/>
      <c r="C129" s="26" t="s">
        <v>134</v>
      </c>
      <c r="D129" s="62"/>
      <c r="E129" s="62"/>
      <c r="F129" s="62"/>
      <c r="G129" s="116"/>
    </row>
    <row r="130" spans="1:8" x14ac:dyDescent="0.2">
      <c r="A130" s="84"/>
      <c r="B130" s="113"/>
      <c r="C130" s="26" t="s">
        <v>135</v>
      </c>
      <c r="D130" s="62"/>
      <c r="E130" s="62"/>
      <c r="F130" s="62"/>
      <c r="G130" s="116"/>
    </row>
    <row r="131" spans="1:8" ht="16.5" thickBot="1" x14ac:dyDescent="0.25">
      <c r="A131" s="85"/>
      <c r="B131" s="113"/>
      <c r="C131" s="28" t="s">
        <v>136</v>
      </c>
      <c r="D131" s="63"/>
      <c r="E131" s="63"/>
      <c r="F131" s="63"/>
      <c r="G131" s="116"/>
    </row>
    <row r="132" spans="1:8" ht="16.5" customHeight="1" x14ac:dyDescent="0.2">
      <c r="A132" s="83" t="s">
        <v>380</v>
      </c>
      <c r="B132" s="113"/>
      <c r="C132" s="30" t="s">
        <v>136</v>
      </c>
      <c r="D132" s="54">
        <v>0.1</v>
      </c>
      <c r="E132" s="54">
        <v>0.2</v>
      </c>
      <c r="F132" s="54">
        <v>0.2</v>
      </c>
      <c r="G132" s="116"/>
    </row>
    <row r="133" spans="1:8" x14ac:dyDescent="0.2">
      <c r="A133" s="84"/>
      <c r="B133" s="113"/>
      <c r="C133" s="26" t="s">
        <v>137</v>
      </c>
      <c r="D133" s="62"/>
      <c r="E133" s="62"/>
      <c r="F133" s="62"/>
      <c r="G133" s="116"/>
      <c r="H133" s="21"/>
    </row>
    <row r="134" spans="1:8" x14ac:dyDescent="0.2">
      <c r="A134" s="84"/>
      <c r="B134" s="113"/>
      <c r="C134" s="26" t="s">
        <v>138</v>
      </c>
      <c r="D134" s="62"/>
      <c r="E134" s="62"/>
      <c r="F134" s="62"/>
      <c r="G134" s="116"/>
    </row>
    <row r="135" spans="1:8" x14ac:dyDescent="0.2">
      <c r="A135" s="84"/>
      <c r="B135" s="113"/>
      <c r="C135" s="26" t="s">
        <v>139</v>
      </c>
      <c r="D135" s="62"/>
      <c r="E135" s="62"/>
      <c r="F135" s="62"/>
      <c r="G135" s="116"/>
      <c r="H135" s="21"/>
    </row>
    <row r="136" spans="1:8" ht="16.5" thickBot="1" x14ac:dyDescent="0.25">
      <c r="A136" s="85"/>
      <c r="B136" s="113"/>
      <c r="C136" s="28" t="s">
        <v>140</v>
      </c>
      <c r="D136" s="63"/>
      <c r="E136" s="63"/>
      <c r="F136" s="63"/>
      <c r="G136" s="116"/>
    </row>
    <row r="137" spans="1:8" s="12" customFormat="1" ht="16.5" customHeight="1" x14ac:dyDescent="0.2">
      <c r="A137" s="83" t="s">
        <v>381</v>
      </c>
      <c r="B137" s="113"/>
      <c r="C137" s="25" t="s">
        <v>141</v>
      </c>
      <c r="D137" s="54">
        <v>8.1</v>
      </c>
      <c r="E137" s="54">
        <v>12</v>
      </c>
      <c r="F137" s="54">
        <v>12.6</v>
      </c>
      <c r="G137" s="116"/>
    </row>
    <row r="138" spans="1:8" s="12" customFormat="1" x14ac:dyDescent="0.2">
      <c r="A138" s="84"/>
      <c r="B138" s="113"/>
      <c r="C138" s="26" t="s">
        <v>142</v>
      </c>
      <c r="D138" s="62"/>
      <c r="E138" s="62"/>
      <c r="F138" s="62"/>
      <c r="G138" s="116"/>
    </row>
    <row r="139" spans="1:8" s="12" customFormat="1" x14ac:dyDescent="0.2">
      <c r="A139" s="84"/>
      <c r="B139" s="113"/>
      <c r="C139" s="26" t="s">
        <v>143</v>
      </c>
      <c r="D139" s="62"/>
      <c r="E139" s="62"/>
      <c r="F139" s="62"/>
      <c r="G139" s="116"/>
    </row>
    <row r="140" spans="1:8" s="12" customFormat="1" x14ac:dyDescent="0.2">
      <c r="A140" s="84"/>
      <c r="B140" s="113"/>
      <c r="C140" s="26" t="s">
        <v>144</v>
      </c>
      <c r="D140" s="62"/>
      <c r="E140" s="62"/>
      <c r="F140" s="62"/>
      <c r="G140" s="116"/>
    </row>
    <row r="141" spans="1:8" s="12" customFormat="1" x14ac:dyDescent="0.2">
      <c r="A141" s="84"/>
      <c r="B141" s="113"/>
      <c r="C141" s="26" t="s">
        <v>145</v>
      </c>
      <c r="D141" s="62"/>
      <c r="E141" s="62"/>
      <c r="F141" s="62"/>
      <c r="G141" s="116"/>
    </row>
    <row r="142" spans="1:8" s="12" customFormat="1" x14ac:dyDescent="0.2">
      <c r="A142" s="84"/>
      <c r="B142" s="113"/>
      <c r="C142" s="26" t="s">
        <v>146</v>
      </c>
      <c r="D142" s="62"/>
      <c r="E142" s="62"/>
      <c r="F142" s="62"/>
      <c r="G142" s="116"/>
    </row>
    <row r="143" spans="1:8" s="12" customFormat="1" x14ac:dyDescent="0.2">
      <c r="A143" s="84"/>
      <c r="B143" s="113"/>
      <c r="C143" s="26" t="s">
        <v>147</v>
      </c>
      <c r="D143" s="62"/>
      <c r="E143" s="62"/>
      <c r="F143" s="62"/>
      <c r="G143" s="116"/>
    </row>
    <row r="144" spans="1:8" s="12" customFormat="1" x14ac:dyDescent="0.2">
      <c r="A144" s="84"/>
      <c r="B144" s="113"/>
      <c r="C144" s="26" t="s">
        <v>148</v>
      </c>
      <c r="D144" s="62"/>
      <c r="E144" s="62"/>
      <c r="F144" s="62"/>
      <c r="G144" s="116"/>
    </row>
    <row r="145" spans="1:7" s="12" customFormat="1" x14ac:dyDescent="0.2">
      <c r="A145" s="84"/>
      <c r="B145" s="113"/>
      <c r="C145" s="26" t="s">
        <v>149</v>
      </c>
      <c r="D145" s="62"/>
      <c r="E145" s="62"/>
      <c r="F145" s="62"/>
      <c r="G145" s="116"/>
    </row>
    <row r="146" spans="1:7" s="12" customFormat="1" x14ac:dyDescent="0.2">
      <c r="A146" s="84"/>
      <c r="B146" s="113"/>
      <c r="C146" s="26" t="s">
        <v>150</v>
      </c>
      <c r="D146" s="62"/>
      <c r="E146" s="62"/>
      <c r="F146" s="62"/>
      <c r="G146" s="116"/>
    </row>
    <row r="147" spans="1:7" s="12" customFormat="1" x14ac:dyDescent="0.2">
      <c r="A147" s="84"/>
      <c r="B147" s="113"/>
      <c r="C147" s="26" t="s">
        <v>151</v>
      </c>
      <c r="D147" s="62"/>
      <c r="E147" s="62"/>
      <c r="F147" s="62"/>
      <c r="G147" s="116"/>
    </row>
    <row r="148" spans="1:7" s="12" customFormat="1" x14ac:dyDescent="0.2">
      <c r="A148" s="84"/>
      <c r="B148" s="113"/>
      <c r="C148" s="26" t="s">
        <v>152</v>
      </c>
      <c r="D148" s="62"/>
      <c r="E148" s="62"/>
      <c r="F148" s="62"/>
      <c r="G148" s="116"/>
    </row>
    <row r="149" spans="1:7" s="12" customFormat="1" x14ac:dyDescent="0.2">
      <c r="A149" s="84"/>
      <c r="B149" s="113"/>
      <c r="C149" s="26" t="s">
        <v>153</v>
      </c>
      <c r="D149" s="62"/>
      <c r="E149" s="62"/>
      <c r="F149" s="62"/>
      <c r="G149" s="116"/>
    </row>
    <row r="150" spans="1:7" s="12" customFormat="1" x14ac:dyDescent="0.2">
      <c r="A150" s="84"/>
      <c r="B150" s="113"/>
      <c r="C150" s="26" t="s">
        <v>154</v>
      </c>
      <c r="D150" s="62"/>
      <c r="E150" s="62"/>
      <c r="F150" s="62"/>
      <c r="G150" s="116"/>
    </row>
    <row r="151" spans="1:7" s="12" customFormat="1" x14ac:dyDescent="0.2">
      <c r="A151" s="84"/>
      <c r="B151" s="113"/>
      <c r="C151" s="26" t="s">
        <v>155</v>
      </c>
      <c r="D151" s="62"/>
      <c r="E151" s="62"/>
      <c r="F151" s="62"/>
      <c r="G151" s="116"/>
    </row>
    <row r="152" spans="1:7" s="12" customFormat="1" x14ac:dyDescent="0.2">
      <c r="A152" s="84"/>
      <c r="B152" s="113"/>
      <c r="C152" s="26" t="s">
        <v>156</v>
      </c>
      <c r="D152" s="62"/>
      <c r="E152" s="62"/>
      <c r="F152" s="62"/>
      <c r="G152" s="116"/>
    </row>
    <row r="153" spans="1:7" s="12" customFormat="1" x14ac:dyDescent="0.2">
      <c r="A153" s="84"/>
      <c r="B153" s="113"/>
      <c r="C153" s="26" t="s">
        <v>157</v>
      </c>
      <c r="D153" s="62"/>
      <c r="E153" s="62"/>
      <c r="F153" s="62"/>
      <c r="G153" s="116"/>
    </row>
    <row r="154" spans="1:7" s="12" customFormat="1" x14ac:dyDescent="0.2">
      <c r="A154" s="84"/>
      <c r="B154" s="113"/>
      <c r="C154" s="26" t="s">
        <v>158</v>
      </c>
      <c r="D154" s="62"/>
      <c r="E154" s="62"/>
      <c r="F154" s="62"/>
      <c r="G154" s="116"/>
    </row>
    <row r="155" spans="1:7" s="12" customFormat="1" x14ac:dyDescent="0.2">
      <c r="A155" s="84"/>
      <c r="B155" s="113"/>
      <c r="C155" s="26" t="s">
        <v>159</v>
      </c>
      <c r="D155" s="62"/>
      <c r="E155" s="62"/>
      <c r="F155" s="62"/>
      <c r="G155" s="116"/>
    </row>
    <row r="156" spans="1:7" s="12" customFormat="1" x14ac:dyDescent="0.2">
      <c r="A156" s="84"/>
      <c r="B156" s="113"/>
      <c r="C156" s="26" t="s">
        <v>160</v>
      </c>
      <c r="D156" s="62"/>
      <c r="E156" s="62"/>
      <c r="F156" s="62"/>
      <c r="G156" s="116"/>
    </row>
    <row r="157" spans="1:7" s="12" customFormat="1" x14ac:dyDescent="0.2">
      <c r="A157" s="84"/>
      <c r="B157" s="113"/>
      <c r="C157" s="26" t="s">
        <v>161</v>
      </c>
      <c r="D157" s="62"/>
      <c r="E157" s="62"/>
      <c r="F157" s="62"/>
      <c r="G157" s="116"/>
    </row>
    <row r="158" spans="1:7" s="12" customFormat="1" x14ac:dyDescent="0.2">
      <c r="A158" s="84"/>
      <c r="B158" s="113"/>
      <c r="C158" s="26" t="s">
        <v>162</v>
      </c>
      <c r="D158" s="62"/>
      <c r="E158" s="62"/>
      <c r="F158" s="62"/>
      <c r="G158" s="116"/>
    </row>
    <row r="159" spans="1:7" s="12" customFormat="1" x14ac:dyDescent="0.2">
      <c r="A159" s="84"/>
      <c r="B159" s="113"/>
      <c r="C159" s="26" t="s">
        <v>163</v>
      </c>
      <c r="D159" s="62"/>
      <c r="E159" s="62"/>
      <c r="F159" s="62"/>
      <c r="G159" s="116"/>
    </row>
    <row r="160" spans="1:7" s="12" customFormat="1" x14ac:dyDescent="0.2">
      <c r="A160" s="84"/>
      <c r="B160" s="113"/>
      <c r="C160" s="26" t="s">
        <v>164</v>
      </c>
      <c r="D160" s="62"/>
      <c r="E160" s="62"/>
      <c r="F160" s="62"/>
      <c r="G160" s="116"/>
    </row>
    <row r="161" spans="1:7" s="12" customFormat="1" x14ac:dyDescent="0.2">
      <c r="A161" s="84"/>
      <c r="B161" s="113"/>
      <c r="C161" s="26" t="s">
        <v>165</v>
      </c>
      <c r="D161" s="62"/>
      <c r="E161" s="62"/>
      <c r="F161" s="62"/>
      <c r="G161" s="116"/>
    </row>
    <row r="162" spans="1:7" s="12" customFormat="1" x14ac:dyDescent="0.2">
      <c r="A162" s="84"/>
      <c r="B162" s="113"/>
      <c r="C162" s="26" t="s">
        <v>159</v>
      </c>
      <c r="D162" s="62"/>
      <c r="E162" s="62"/>
      <c r="F162" s="62"/>
      <c r="G162" s="116"/>
    </row>
    <row r="163" spans="1:7" s="12" customFormat="1" ht="16.5" thickBot="1" x14ac:dyDescent="0.25">
      <c r="A163" s="85"/>
      <c r="B163" s="113"/>
      <c r="C163" s="28" t="s">
        <v>166</v>
      </c>
      <c r="D163" s="63"/>
      <c r="E163" s="63"/>
      <c r="F163" s="63"/>
      <c r="G163" s="116"/>
    </row>
    <row r="164" spans="1:7" s="12" customFormat="1" ht="16.5" customHeight="1" x14ac:dyDescent="0.2">
      <c r="A164" s="91" t="s">
        <v>382</v>
      </c>
      <c r="B164" s="113"/>
      <c r="C164" s="31" t="s">
        <v>167</v>
      </c>
      <c r="D164" s="54">
        <f>5.5-D194</f>
        <v>3.8</v>
      </c>
      <c r="E164" s="54">
        <f>11.3-E194</f>
        <v>9.8000000000000007</v>
      </c>
      <c r="F164" s="54">
        <f>10.4-F194</f>
        <v>8.6</v>
      </c>
      <c r="G164" s="116"/>
    </row>
    <row r="165" spans="1:7" s="12" customFormat="1" x14ac:dyDescent="0.2">
      <c r="A165" s="92"/>
      <c r="B165" s="113"/>
      <c r="C165" s="32" t="s">
        <v>168</v>
      </c>
      <c r="D165" s="100"/>
      <c r="E165" s="100"/>
      <c r="F165" s="100"/>
      <c r="G165" s="116"/>
    </row>
    <row r="166" spans="1:7" s="12" customFormat="1" x14ac:dyDescent="0.2">
      <c r="A166" s="92"/>
      <c r="B166" s="113"/>
      <c r="C166" s="32" t="s">
        <v>169</v>
      </c>
      <c r="D166" s="100"/>
      <c r="E166" s="100"/>
      <c r="F166" s="100"/>
      <c r="G166" s="116"/>
    </row>
    <row r="167" spans="1:7" s="12" customFormat="1" x14ac:dyDescent="0.2">
      <c r="A167" s="92"/>
      <c r="B167" s="113"/>
      <c r="C167" s="32" t="s">
        <v>170</v>
      </c>
      <c r="D167" s="100"/>
      <c r="E167" s="100"/>
      <c r="F167" s="100"/>
      <c r="G167" s="116"/>
    </row>
    <row r="168" spans="1:7" s="12" customFormat="1" x14ac:dyDescent="0.2">
      <c r="A168" s="92"/>
      <c r="B168" s="113"/>
      <c r="C168" s="32" t="s">
        <v>171</v>
      </c>
      <c r="D168" s="100"/>
      <c r="E168" s="100"/>
      <c r="F168" s="100"/>
      <c r="G168" s="116"/>
    </row>
    <row r="169" spans="1:7" s="12" customFormat="1" x14ac:dyDescent="0.2">
      <c r="A169" s="92"/>
      <c r="B169" s="113"/>
      <c r="C169" s="32" t="s">
        <v>172</v>
      </c>
      <c r="D169" s="100"/>
      <c r="E169" s="100"/>
      <c r="F169" s="100"/>
      <c r="G169" s="116"/>
    </row>
    <row r="170" spans="1:7" s="12" customFormat="1" x14ac:dyDescent="0.2">
      <c r="A170" s="92"/>
      <c r="B170" s="113"/>
      <c r="C170" s="27" t="s">
        <v>173</v>
      </c>
      <c r="D170" s="100"/>
      <c r="E170" s="100"/>
      <c r="F170" s="100"/>
      <c r="G170" s="116"/>
    </row>
    <row r="171" spans="1:7" s="12" customFormat="1" x14ac:dyDescent="0.2">
      <c r="A171" s="92"/>
      <c r="B171" s="113"/>
      <c r="C171" s="32" t="s">
        <v>174</v>
      </c>
      <c r="D171" s="100"/>
      <c r="E171" s="100"/>
      <c r="F171" s="100"/>
      <c r="G171" s="116"/>
    </row>
    <row r="172" spans="1:7" s="12" customFormat="1" x14ac:dyDescent="0.2">
      <c r="A172" s="92"/>
      <c r="B172" s="113"/>
      <c r="C172" s="32" t="s">
        <v>175</v>
      </c>
      <c r="D172" s="100"/>
      <c r="E172" s="100"/>
      <c r="F172" s="100"/>
      <c r="G172" s="116"/>
    </row>
    <row r="173" spans="1:7" s="12" customFormat="1" x14ac:dyDescent="0.2">
      <c r="A173" s="92"/>
      <c r="B173" s="113"/>
      <c r="C173" s="32" t="s">
        <v>176</v>
      </c>
      <c r="D173" s="100"/>
      <c r="E173" s="100"/>
      <c r="F173" s="100"/>
      <c r="G173" s="116"/>
    </row>
    <row r="174" spans="1:7" s="12" customFormat="1" x14ac:dyDescent="0.2">
      <c r="A174" s="92"/>
      <c r="B174" s="113"/>
      <c r="C174" s="32" t="s">
        <v>177</v>
      </c>
      <c r="D174" s="100"/>
      <c r="E174" s="100"/>
      <c r="F174" s="100"/>
      <c r="G174" s="116"/>
    </row>
    <row r="175" spans="1:7" s="12" customFormat="1" ht="16.5" thickBot="1" x14ac:dyDescent="0.25">
      <c r="A175" s="93"/>
      <c r="B175" s="113"/>
      <c r="C175" s="33" t="s">
        <v>178</v>
      </c>
      <c r="D175" s="101"/>
      <c r="E175" s="101"/>
      <c r="F175" s="101"/>
      <c r="G175" s="116"/>
    </row>
    <row r="176" spans="1:7" s="12" customFormat="1" ht="16.5" customHeight="1" x14ac:dyDescent="0.2">
      <c r="A176" s="83" t="s">
        <v>383</v>
      </c>
      <c r="B176" s="113"/>
      <c r="C176" s="25" t="s">
        <v>179</v>
      </c>
      <c r="D176" s="54">
        <v>3.6</v>
      </c>
      <c r="E176" s="54">
        <v>5.4</v>
      </c>
      <c r="F176" s="54">
        <v>4.9000000000000004</v>
      </c>
      <c r="G176" s="116"/>
    </row>
    <row r="177" spans="1:7" s="12" customFormat="1" x14ac:dyDescent="0.2">
      <c r="A177" s="84"/>
      <c r="B177" s="113"/>
      <c r="C177" s="26" t="s">
        <v>180</v>
      </c>
      <c r="D177" s="62"/>
      <c r="E177" s="62"/>
      <c r="F177" s="62"/>
      <c r="G177" s="116"/>
    </row>
    <row r="178" spans="1:7" s="12" customFormat="1" x14ac:dyDescent="0.2">
      <c r="A178" s="84"/>
      <c r="B178" s="113"/>
      <c r="C178" s="26" t="s">
        <v>181</v>
      </c>
      <c r="D178" s="62"/>
      <c r="E178" s="62"/>
      <c r="F178" s="62"/>
      <c r="G178" s="116"/>
    </row>
    <row r="179" spans="1:7" s="12" customFormat="1" x14ac:dyDescent="0.2">
      <c r="A179" s="84"/>
      <c r="B179" s="113"/>
      <c r="C179" s="26" t="s">
        <v>182</v>
      </c>
      <c r="D179" s="62"/>
      <c r="E179" s="62"/>
      <c r="F179" s="62"/>
      <c r="G179" s="116"/>
    </row>
    <row r="180" spans="1:7" s="12" customFormat="1" x14ac:dyDescent="0.2">
      <c r="A180" s="84"/>
      <c r="B180" s="113"/>
      <c r="C180" s="26" t="s">
        <v>183</v>
      </c>
      <c r="D180" s="62"/>
      <c r="E180" s="62"/>
      <c r="F180" s="62"/>
      <c r="G180" s="116"/>
    </row>
    <row r="181" spans="1:7" s="12" customFormat="1" x14ac:dyDescent="0.2">
      <c r="A181" s="84"/>
      <c r="B181" s="113"/>
      <c r="C181" s="26" t="s">
        <v>184</v>
      </c>
      <c r="D181" s="62"/>
      <c r="E181" s="62"/>
      <c r="F181" s="62"/>
      <c r="G181" s="116"/>
    </row>
    <row r="182" spans="1:7" s="12" customFormat="1" x14ac:dyDescent="0.2">
      <c r="A182" s="84"/>
      <c r="B182" s="113"/>
      <c r="C182" s="26" t="s">
        <v>185</v>
      </c>
      <c r="D182" s="62"/>
      <c r="E182" s="62"/>
      <c r="F182" s="62"/>
      <c r="G182" s="116"/>
    </row>
    <row r="183" spans="1:7" s="12" customFormat="1" ht="16.5" thickBot="1" x14ac:dyDescent="0.25">
      <c r="A183" s="85"/>
      <c r="B183" s="113"/>
      <c r="C183" s="28" t="s">
        <v>186</v>
      </c>
      <c r="D183" s="63"/>
      <c r="E183" s="63"/>
      <c r="F183" s="63"/>
      <c r="G183" s="116"/>
    </row>
    <row r="184" spans="1:7" s="12" customFormat="1" ht="16.5" customHeight="1" x14ac:dyDescent="0.2">
      <c r="A184" s="83" t="s">
        <v>14</v>
      </c>
      <c r="B184" s="113"/>
      <c r="C184" s="25" t="s">
        <v>187</v>
      </c>
      <c r="D184" s="54">
        <v>0.7</v>
      </c>
      <c r="E184" s="54">
        <v>1.1000000000000001</v>
      </c>
      <c r="F184" s="54">
        <v>1.3</v>
      </c>
      <c r="G184" s="116"/>
    </row>
    <row r="185" spans="1:7" s="12" customFormat="1" x14ac:dyDescent="0.2">
      <c r="A185" s="84"/>
      <c r="B185" s="113"/>
      <c r="C185" s="26" t="s">
        <v>188</v>
      </c>
      <c r="D185" s="62"/>
      <c r="E185" s="62"/>
      <c r="F185" s="62"/>
      <c r="G185" s="116"/>
    </row>
    <row r="186" spans="1:7" s="12" customFormat="1" x14ac:dyDescent="0.2">
      <c r="A186" s="84"/>
      <c r="B186" s="113"/>
      <c r="C186" s="26" t="s">
        <v>189</v>
      </c>
      <c r="D186" s="62"/>
      <c r="E186" s="62"/>
      <c r="F186" s="62"/>
      <c r="G186" s="116"/>
    </row>
    <row r="187" spans="1:7" s="12" customFormat="1" x14ac:dyDescent="0.2">
      <c r="A187" s="84"/>
      <c r="B187" s="113"/>
      <c r="C187" s="26" t="s">
        <v>190</v>
      </c>
      <c r="D187" s="62"/>
      <c r="E187" s="62"/>
      <c r="F187" s="62"/>
      <c r="G187" s="116"/>
    </row>
    <row r="188" spans="1:7" s="12" customFormat="1" x14ac:dyDescent="0.2">
      <c r="A188" s="84"/>
      <c r="B188" s="113"/>
      <c r="C188" s="26" t="s">
        <v>191</v>
      </c>
      <c r="D188" s="62"/>
      <c r="E188" s="62"/>
      <c r="F188" s="62"/>
      <c r="G188" s="116"/>
    </row>
    <row r="189" spans="1:7" s="12" customFormat="1" x14ac:dyDescent="0.2">
      <c r="A189" s="84"/>
      <c r="B189" s="113"/>
      <c r="C189" s="26" t="s">
        <v>192</v>
      </c>
      <c r="D189" s="62"/>
      <c r="E189" s="62"/>
      <c r="F189" s="62"/>
      <c r="G189" s="116"/>
    </row>
    <row r="190" spans="1:7" s="12" customFormat="1" x14ac:dyDescent="0.2">
      <c r="A190" s="84"/>
      <c r="B190" s="113"/>
      <c r="C190" s="26" t="s">
        <v>193</v>
      </c>
      <c r="D190" s="62"/>
      <c r="E190" s="62"/>
      <c r="F190" s="62"/>
      <c r="G190" s="116"/>
    </row>
    <row r="191" spans="1:7" s="12" customFormat="1" ht="31.5" x14ac:dyDescent="0.2">
      <c r="A191" s="84"/>
      <c r="B191" s="113"/>
      <c r="C191" s="26" t="s">
        <v>194</v>
      </c>
      <c r="D191" s="62"/>
      <c r="E191" s="62"/>
      <c r="F191" s="62"/>
      <c r="G191" s="116"/>
    </row>
    <row r="192" spans="1:7" s="12" customFormat="1" x14ac:dyDescent="0.2">
      <c r="A192" s="84"/>
      <c r="B192" s="113"/>
      <c r="C192" s="26" t="s">
        <v>195</v>
      </c>
      <c r="D192" s="62"/>
      <c r="E192" s="62"/>
      <c r="F192" s="62"/>
      <c r="G192" s="116"/>
    </row>
    <row r="193" spans="1:7" s="12" customFormat="1" ht="16.5" thickBot="1" x14ac:dyDescent="0.25">
      <c r="A193" s="85"/>
      <c r="B193" s="113"/>
      <c r="C193" s="28" t="s">
        <v>196</v>
      </c>
      <c r="D193" s="63"/>
      <c r="E193" s="63"/>
      <c r="F193" s="63"/>
      <c r="G193" s="116"/>
    </row>
    <row r="194" spans="1:7" s="12" customFormat="1" ht="16.5" customHeight="1" x14ac:dyDescent="0.2">
      <c r="A194" s="91" t="s">
        <v>384</v>
      </c>
      <c r="B194" s="113"/>
      <c r="C194" s="31" t="s">
        <v>197</v>
      </c>
      <c r="D194" s="54">
        <v>1.7</v>
      </c>
      <c r="E194" s="54">
        <v>1.5</v>
      </c>
      <c r="F194" s="54">
        <v>1.8</v>
      </c>
      <c r="G194" s="116"/>
    </row>
    <row r="195" spans="1:7" s="12" customFormat="1" x14ac:dyDescent="0.2">
      <c r="A195" s="92"/>
      <c r="B195" s="113"/>
      <c r="C195" s="32" t="s">
        <v>198</v>
      </c>
      <c r="D195" s="62"/>
      <c r="E195" s="62"/>
      <c r="F195" s="62"/>
      <c r="G195" s="116"/>
    </row>
    <row r="196" spans="1:7" s="12" customFormat="1" x14ac:dyDescent="0.2">
      <c r="A196" s="92"/>
      <c r="B196" s="113"/>
      <c r="C196" s="32" t="s">
        <v>199</v>
      </c>
      <c r="D196" s="62"/>
      <c r="E196" s="62"/>
      <c r="F196" s="62"/>
      <c r="G196" s="116"/>
    </row>
    <row r="197" spans="1:7" s="12" customFormat="1" x14ac:dyDescent="0.2">
      <c r="A197" s="92"/>
      <c r="B197" s="113"/>
      <c r="C197" s="32" t="s">
        <v>200</v>
      </c>
      <c r="D197" s="62"/>
      <c r="E197" s="62"/>
      <c r="F197" s="62"/>
      <c r="G197" s="116"/>
    </row>
    <row r="198" spans="1:7" s="12" customFormat="1" x14ac:dyDescent="0.2">
      <c r="A198" s="92"/>
      <c r="B198" s="113"/>
      <c r="C198" s="32" t="s">
        <v>201</v>
      </c>
      <c r="D198" s="62"/>
      <c r="E198" s="62"/>
      <c r="F198" s="62"/>
      <c r="G198" s="116"/>
    </row>
    <row r="199" spans="1:7" s="12" customFormat="1" ht="16.5" thickBot="1" x14ac:dyDescent="0.25">
      <c r="A199" s="93"/>
      <c r="B199" s="113"/>
      <c r="C199" s="33" t="s">
        <v>202</v>
      </c>
      <c r="D199" s="63"/>
      <c r="E199" s="63"/>
      <c r="F199" s="63"/>
      <c r="G199" s="116"/>
    </row>
    <row r="200" spans="1:7" s="12" customFormat="1" ht="16.5" customHeight="1" x14ac:dyDescent="0.2">
      <c r="A200" s="86" t="s">
        <v>385</v>
      </c>
      <c r="B200" s="113"/>
      <c r="C200" s="25" t="s">
        <v>203</v>
      </c>
      <c r="D200" s="54">
        <f>6.3-D247-D235-D241-D262</f>
        <v>4.2399999999999993</v>
      </c>
      <c r="E200" s="54">
        <f>7.6-E247-E235-E241-E262</f>
        <v>4.9899999999999993</v>
      </c>
      <c r="F200" s="54">
        <f>9-F247-F235-F241-F262</f>
        <v>6.9099999999999993</v>
      </c>
      <c r="G200" s="116"/>
    </row>
    <row r="201" spans="1:7" s="12" customFormat="1" x14ac:dyDescent="0.2">
      <c r="A201" s="87"/>
      <c r="B201" s="113"/>
      <c r="C201" s="26" t="s">
        <v>204</v>
      </c>
      <c r="D201" s="62"/>
      <c r="E201" s="62"/>
      <c r="F201" s="62"/>
      <c r="G201" s="116"/>
    </row>
    <row r="202" spans="1:7" s="12" customFormat="1" x14ac:dyDescent="0.2">
      <c r="A202" s="87"/>
      <c r="B202" s="113"/>
      <c r="C202" s="29" t="s">
        <v>205</v>
      </c>
      <c r="D202" s="62"/>
      <c r="E202" s="62"/>
      <c r="F202" s="62"/>
      <c r="G202" s="116"/>
    </row>
    <row r="203" spans="1:7" s="12" customFormat="1" x14ac:dyDescent="0.2">
      <c r="A203" s="87"/>
      <c r="B203" s="113"/>
      <c r="C203" s="29" t="s">
        <v>206</v>
      </c>
      <c r="D203" s="62"/>
      <c r="E203" s="62"/>
      <c r="F203" s="62"/>
      <c r="G203" s="116"/>
    </row>
    <row r="204" spans="1:7" s="12" customFormat="1" x14ac:dyDescent="0.2">
      <c r="A204" s="87"/>
      <c r="B204" s="113"/>
      <c r="C204" s="26" t="s">
        <v>207</v>
      </c>
      <c r="D204" s="62"/>
      <c r="E204" s="62"/>
      <c r="F204" s="62"/>
      <c r="G204" s="116"/>
    </row>
    <row r="205" spans="1:7" s="12" customFormat="1" x14ac:dyDescent="0.2">
      <c r="A205" s="87"/>
      <c r="B205" s="113"/>
      <c r="C205" s="32" t="s">
        <v>208</v>
      </c>
      <c r="D205" s="62"/>
      <c r="E205" s="62"/>
      <c r="F205" s="62"/>
      <c r="G205" s="116"/>
    </row>
    <row r="206" spans="1:7" s="12" customFormat="1" x14ac:dyDescent="0.2">
      <c r="A206" s="87"/>
      <c r="B206" s="113"/>
      <c r="C206" s="29" t="s">
        <v>209</v>
      </c>
      <c r="D206" s="62"/>
      <c r="E206" s="62"/>
      <c r="F206" s="62"/>
      <c r="G206" s="116"/>
    </row>
    <row r="207" spans="1:7" s="12" customFormat="1" x14ac:dyDescent="0.2">
      <c r="A207" s="87"/>
      <c r="B207" s="113"/>
      <c r="C207" s="32" t="s">
        <v>210</v>
      </c>
      <c r="D207" s="62"/>
      <c r="E207" s="62"/>
      <c r="F207" s="62"/>
      <c r="G207" s="116"/>
    </row>
    <row r="208" spans="1:7" s="12" customFormat="1" x14ac:dyDescent="0.2">
      <c r="A208" s="87"/>
      <c r="B208" s="113"/>
      <c r="C208" s="26" t="s">
        <v>211</v>
      </c>
      <c r="D208" s="62"/>
      <c r="E208" s="62"/>
      <c r="F208" s="62"/>
      <c r="G208" s="116"/>
    </row>
    <row r="209" spans="1:7" s="12" customFormat="1" x14ac:dyDescent="0.2">
      <c r="A209" s="87"/>
      <c r="B209" s="113"/>
      <c r="C209" s="29" t="s">
        <v>212</v>
      </c>
      <c r="D209" s="62"/>
      <c r="E209" s="62"/>
      <c r="F209" s="62"/>
      <c r="G209" s="116"/>
    </row>
    <row r="210" spans="1:7" s="12" customFormat="1" x14ac:dyDescent="0.2">
      <c r="A210" s="87"/>
      <c r="B210" s="113"/>
      <c r="C210" s="26" t="s">
        <v>213</v>
      </c>
      <c r="D210" s="62"/>
      <c r="E210" s="62"/>
      <c r="F210" s="62"/>
      <c r="G210" s="116"/>
    </row>
    <row r="211" spans="1:7" s="12" customFormat="1" x14ac:dyDescent="0.2">
      <c r="A211" s="87"/>
      <c r="B211" s="113"/>
      <c r="C211" s="26" t="s">
        <v>214</v>
      </c>
      <c r="D211" s="62"/>
      <c r="E211" s="62"/>
      <c r="F211" s="62"/>
      <c r="G211" s="116"/>
    </row>
    <row r="212" spans="1:7" s="12" customFormat="1" x14ac:dyDescent="0.2">
      <c r="A212" s="87"/>
      <c r="B212" s="113"/>
      <c r="C212" s="32" t="s">
        <v>215</v>
      </c>
      <c r="D212" s="62"/>
      <c r="E212" s="62"/>
      <c r="F212" s="62"/>
      <c r="G212" s="116"/>
    </row>
    <row r="213" spans="1:7" s="12" customFormat="1" x14ac:dyDescent="0.2">
      <c r="A213" s="87"/>
      <c r="B213" s="113"/>
      <c r="C213" s="29" t="s">
        <v>216</v>
      </c>
      <c r="D213" s="62"/>
      <c r="E213" s="62"/>
      <c r="F213" s="62"/>
      <c r="G213" s="116"/>
    </row>
    <row r="214" spans="1:7" s="12" customFormat="1" x14ac:dyDescent="0.2">
      <c r="A214" s="87"/>
      <c r="B214" s="113"/>
      <c r="C214" s="26" t="s">
        <v>217</v>
      </c>
      <c r="D214" s="62"/>
      <c r="E214" s="62"/>
      <c r="F214" s="62"/>
      <c r="G214" s="116"/>
    </row>
    <row r="215" spans="1:7" s="12" customFormat="1" x14ac:dyDescent="0.2">
      <c r="A215" s="87"/>
      <c r="B215" s="113"/>
      <c r="C215" s="26" t="s">
        <v>218</v>
      </c>
      <c r="D215" s="62"/>
      <c r="E215" s="62"/>
      <c r="F215" s="62"/>
      <c r="G215" s="116"/>
    </row>
    <row r="216" spans="1:7" s="12" customFormat="1" x14ac:dyDescent="0.2">
      <c r="A216" s="87"/>
      <c r="B216" s="113"/>
      <c r="C216" s="26" t="s">
        <v>219</v>
      </c>
      <c r="D216" s="62"/>
      <c r="E216" s="62"/>
      <c r="F216" s="62"/>
      <c r="G216" s="116"/>
    </row>
    <row r="217" spans="1:7" s="12" customFormat="1" x14ac:dyDescent="0.2">
      <c r="A217" s="87"/>
      <c r="B217" s="113"/>
      <c r="C217" s="26" t="s">
        <v>220</v>
      </c>
      <c r="D217" s="62"/>
      <c r="E217" s="62"/>
      <c r="F217" s="62"/>
      <c r="G217" s="116"/>
    </row>
    <row r="218" spans="1:7" s="12" customFormat="1" x14ac:dyDescent="0.2">
      <c r="A218" s="87"/>
      <c r="B218" s="113"/>
      <c r="C218" s="29" t="s">
        <v>221</v>
      </c>
      <c r="D218" s="62"/>
      <c r="E218" s="62"/>
      <c r="F218" s="62"/>
      <c r="G218" s="116"/>
    </row>
    <row r="219" spans="1:7" s="12" customFormat="1" ht="16.5" thickBot="1" x14ac:dyDescent="0.25">
      <c r="A219" s="88"/>
      <c r="B219" s="113"/>
      <c r="C219" s="33" t="s">
        <v>222</v>
      </c>
      <c r="D219" s="63"/>
      <c r="E219" s="63"/>
      <c r="F219" s="63"/>
      <c r="G219" s="116"/>
    </row>
    <row r="220" spans="1:7" s="12" customFormat="1" ht="16.5" customHeight="1" x14ac:dyDescent="0.2">
      <c r="A220" s="94" t="s">
        <v>386</v>
      </c>
      <c r="B220" s="113"/>
      <c r="C220" s="30" t="s">
        <v>223</v>
      </c>
      <c r="D220" s="54">
        <v>3</v>
      </c>
      <c r="E220" s="54">
        <v>2.8</v>
      </c>
      <c r="F220" s="54">
        <v>2.9</v>
      </c>
      <c r="G220" s="116"/>
    </row>
    <row r="221" spans="1:7" s="12" customFormat="1" x14ac:dyDescent="0.2">
      <c r="A221" s="95"/>
      <c r="B221" s="113"/>
      <c r="C221" s="32" t="s">
        <v>224</v>
      </c>
      <c r="D221" s="62"/>
      <c r="E221" s="62"/>
      <c r="F221" s="62"/>
      <c r="G221" s="116"/>
    </row>
    <row r="222" spans="1:7" s="12" customFormat="1" x14ac:dyDescent="0.2">
      <c r="A222" s="95"/>
      <c r="B222" s="113"/>
      <c r="C222" s="29" t="s">
        <v>225</v>
      </c>
      <c r="D222" s="62"/>
      <c r="E222" s="62"/>
      <c r="F222" s="62"/>
      <c r="G222" s="116"/>
    </row>
    <row r="223" spans="1:7" s="12" customFormat="1" x14ac:dyDescent="0.2">
      <c r="A223" s="95"/>
      <c r="B223" s="113"/>
      <c r="C223" s="29" t="s">
        <v>226</v>
      </c>
      <c r="D223" s="62"/>
      <c r="E223" s="62"/>
      <c r="F223" s="62"/>
      <c r="G223" s="116"/>
    </row>
    <row r="224" spans="1:7" s="12" customFormat="1" x14ac:dyDescent="0.2">
      <c r="A224" s="95"/>
      <c r="B224" s="113"/>
      <c r="C224" s="32" t="s">
        <v>227</v>
      </c>
      <c r="D224" s="62"/>
      <c r="E224" s="62"/>
      <c r="F224" s="62"/>
      <c r="G224" s="116"/>
    </row>
    <row r="225" spans="1:7" s="12" customFormat="1" x14ac:dyDescent="0.2">
      <c r="A225" s="95"/>
      <c r="B225" s="113"/>
      <c r="C225" s="32" t="s">
        <v>228</v>
      </c>
      <c r="D225" s="62"/>
      <c r="E225" s="62"/>
      <c r="F225" s="62"/>
      <c r="G225" s="116"/>
    </row>
    <row r="226" spans="1:7" s="12" customFormat="1" x14ac:dyDescent="0.2">
      <c r="A226" s="95"/>
      <c r="B226" s="113"/>
      <c r="C226" s="29" t="s">
        <v>229</v>
      </c>
      <c r="D226" s="62"/>
      <c r="E226" s="62"/>
      <c r="F226" s="62"/>
      <c r="G226" s="116"/>
    </row>
    <row r="227" spans="1:7" s="12" customFormat="1" x14ac:dyDescent="0.2">
      <c r="A227" s="95"/>
      <c r="B227" s="113"/>
      <c r="C227" s="32" t="s">
        <v>230</v>
      </c>
      <c r="D227" s="62"/>
      <c r="E227" s="62"/>
      <c r="F227" s="62"/>
      <c r="G227" s="116"/>
    </row>
    <row r="228" spans="1:7" s="12" customFormat="1" x14ac:dyDescent="0.2">
      <c r="A228" s="95"/>
      <c r="B228" s="113"/>
      <c r="C228" s="32" t="s">
        <v>231</v>
      </c>
      <c r="D228" s="62"/>
      <c r="E228" s="62"/>
      <c r="F228" s="62"/>
      <c r="G228" s="116"/>
    </row>
    <row r="229" spans="1:7" s="12" customFormat="1" ht="16.5" thickBot="1" x14ac:dyDescent="0.25">
      <c r="A229" s="96"/>
      <c r="B229" s="113"/>
      <c r="C229" s="33" t="s">
        <v>232</v>
      </c>
      <c r="D229" s="63"/>
      <c r="E229" s="63"/>
      <c r="F229" s="63"/>
      <c r="G229" s="116"/>
    </row>
    <row r="230" spans="1:7" s="12" customFormat="1" ht="16.5" customHeight="1" x14ac:dyDescent="0.2">
      <c r="A230" s="94" t="s">
        <v>387</v>
      </c>
      <c r="B230" s="113"/>
      <c r="C230" s="30" t="s">
        <v>233</v>
      </c>
      <c r="D230" s="54">
        <v>0.2</v>
      </c>
      <c r="E230" s="54">
        <v>0.2</v>
      </c>
      <c r="F230" s="54">
        <v>0.2</v>
      </c>
      <c r="G230" s="116"/>
    </row>
    <row r="231" spans="1:7" s="12" customFormat="1" x14ac:dyDescent="0.2">
      <c r="A231" s="89"/>
      <c r="B231" s="113"/>
      <c r="C231" s="29" t="s">
        <v>234</v>
      </c>
      <c r="D231" s="62"/>
      <c r="E231" s="62"/>
      <c r="F231" s="62"/>
      <c r="G231" s="116"/>
    </row>
    <row r="232" spans="1:7" s="12" customFormat="1" x14ac:dyDescent="0.2">
      <c r="A232" s="89"/>
      <c r="B232" s="113"/>
      <c r="C232" s="29" t="s">
        <v>235</v>
      </c>
      <c r="D232" s="62"/>
      <c r="E232" s="62"/>
      <c r="F232" s="62"/>
      <c r="G232" s="116"/>
    </row>
    <row r="233" spans="1:7" s="12" customFormat="1" x14ac:dyDescent="0.2">
      <c r="A233" s="89"/>
      <c r="B233" s="113"/>
      <c r="C233" s="29" t="s">
        <v>236</v>
      </c>
      <c r="D233" s="62"/>
      <c r="E233" s="62"/>
      <c r="F233" s="62"/>
      <c r="G233" s="116"/>
    </row>
    <row r="234" spans="1:7" s="12" customFormat="1" ht="16.5" thickBot="1" x14ac:dyDescent="0.25">
      <c r="A234" s="90"/>
      <c r="B234" s="113"/>
      <c r="C234" s="34" t="s">
        <v>237</v>
      </c>
      <c r="D234" s="63"/>
      <c r="E234" s="63"/>
      <c r="F234" s="63"/>
      <c r="G234" s="116"/>
    </row>
    <row r="235" spans="1:7" s="12" customFormat="1" ht="16.5" customHeight="1" x14ac:dyDescent="0.2">
      <c r="A235" s="86" t="s">
        <v>388</v>
      </c>
      <c r="B235" s="113"/>
      <c r="C235" s="30" t="s">
        <v>238</v>
      </c>
      <c r="D235" s="54">
        <v>0.16</v>
      </c>
      <c r="E235" s="54">
        <v>0.21</v>
      </c>
      <c r="F235" s="54">
        <v>0.19</v>
      </c>
      <c r="G235" s="116"/>
    </row>
    <row r="236" spans="1:7" s="12" customFormat="1" x14ac:dyDescent="0.2">
      <c r="A236" s="87"/>
      <c r="B236" s="113"/>
      <c r="C236" s="29" t="s">
        <v>239</v>
      </c>
      <c r="D236" s="62"/>
      <c r="E236" s="62"/>
      <c r="F236" s="62"/>
      <c r="G236" s="116"/>
    </row>
    <row r="237" spans="1:7" s="12" customFormat="1" x14ac:dyDescent="0.2">
      <c r="A237" s="87"/>
      <c r="B237" s="113"/>
      <c r="C237" s="29" t="s">
        <v>240</v>
      </c>
      <c r="D237" s="62"/>
      <c r="E237" s="62"/>
      <c r="F237" s="62"/>
      <c r="G237" s="116"/>
    </row>
    <row r="238" spans="1:7" s="12" customFormat="1" x14ac:dyDescent="0.2">
      <c r="A238" s="87"/>
      <c r="B238" s="113"/>
      <c r="C238" s="29" t="s">
        <v>241</v>
      </c>
      <c r="D238" s="62"/>
      <c r="E238" s="62"/>
      <c r="F238" s="62"/>
      <c r="G238" s="116"/>
    </row>
    <row r="239" spans="1:7" s="12" customFormat="1" x14ac:dyDescent="0.2">
      <c r="A239" s="87"/>
      <c r="B239" s="113"/>
      <c r="C239" s="26" t="s">
        <v>242</v>
      </c>
      <c r="D239" s="62"/>
      <c r="E239" s="62"/>
      <c r="F239" s="62"/>
      <c r="G239" s="116"/>
    </row>
    <row r="240" spans="1:7" s="12" customFormat="1" ht="16.5" thickBot="1" x14ac:dyDescent="0.25">
      <c r="A240" s="87"/>
      <c r="B240" s="113"/>
      <c r="C240" s="34" t="s">
        <v>243</v>
      </c>
      <c r="D240" s="63"/>
      <c r="E240" s="63"/>
      <c r="F240" s="63"/>
      <c r="G240" s="116"/>
    </row>
    <row r="241" spans="1:7" s="12" customFormat="1" ht="16.5" customHeight="1" x14ac:dyDescent="0.2">
      <c r="A241" s="86" t="s">
        <v>389</v>
      </c>
      <c r="B241" s="113"/>
      <c r="C241" s="30" t="s">
        <v>244</v>
      </c>
      <c r="D241" s="54">
        <v>0.2</v>
      </c>
      <c r="E241" s="54">
        <v>0.2</v>
      </c>
      <c r="F241" s="54">
        <v>0.2</v>
      </c>
      <c r="G241" s="116"/>
    </row>
    <row r="242" spans="1:7" s="12" customFormat="1" x14ac:dyDescent="0.2">
      <c r="A242" s="87"/>
      <c r="B242" s="113"/>
      <c r="C242" s="26" t="s">
        <v>245</v>
      </c>
      <c r="D242" s="62"/>
      <c r="E242" s="62"/>
      <c r="F242" s="62"/>
      <c r="G242" s="116"/>
    </row>
    <row r="243" spans="1:7" s="12" customFormat="1" x14ac:dyDescent="0.2">
      <c r="A243" s="87"/>
      <c r="B243" s="113"/>
      <c r="C243" s="26" t="s">
        <v>246</v>
      </c>
      <c r="D243" s="62"/>
      <c r="E243" s="62"/>
      <c r="F243" s="62"/>
      <c r="G243" s="116"/>
    </row>
    <row r="244" spans="1:7" s="12" customFormat="1" x14ac:dyDescent="0.2">
      <c r="A244" s="87"/>
      <c r="B244" s="113"/>
      <c r="C244" s="29" t="s">
        <v>247</v>
      </c>
      <c r="D244" s="62"/>
      <c r="E244" s="62"/>
      <c r="F244" s="62"/>
      <c r="G244" s="116"/>
    </row>
    <row r="245" spans="1:7" s="12" customFormat="1" x14ac:dyDescent="0.2">
      <c r="A245" s="87"/>
      <c r="B245" s="113"/>
      <c r="C245" s="29" t="s">
        <v>248</v>
      </c>
      <c r="D245" s="62"/>
      <c r="E245" s="62"/>
      <c r="F245" s="62"/>
      <c r="G245" s="116"/>
    </row>
    <row r="246" spans="1:7" s="12" customFormat="1" ht="16.5" thickBot="1" x14ac:dyDescent="0.25">
      <c r="A246" s="88"/>
      <c r="B246" s="113"/>
      <c r="C246" s="34" t="s">
        <v>249</v>
      </c>
      <c r="D246" s="63"/>
      <c r="E246" s="63"/>
      <c r="F246" s="63"/>
      <c r="G246" s="116"/>
    </row>
    <row r="247" spans="1:7" s="12" customFormat="1" ht="16.5" customHeight="1" x14ac:dyDescent="0.2">
      <c r="A247" s="86" t="s">
        <v>390</v>
      </c>
      <c r="B247" s="113"/>
      <c r="C247" s="30" t="s">
        <v>250</v>
      </c>
      <c r="D247" s="54">
        <v>1.3</v>
      </c>
      <c r="E247" s="54">
        <v>1.8</v>
      </c>
      <c r="F247" s="54">
        <v>1.2</v>
      </c>
      <c r="G247" s="116"/>
    </row>
    <row r="248" spans="1:7" s="12" customFormat="1" x14ac:dyDescent="0.2">
      <c r="A248" s="89"/>
      <c r="B248" s="113"/>
      <c r="C248" s="29" t="s">
        <v>251</v>
      </c>
      <c r="D248" s="62"/>
      <c r="E248" s="62"/>
      <c r="F248" s="62"/>
      <c r="G248" s="116"/>
    </row>
    <row r="249" spans="1:7" s="12" customFormat="1" x14ac:dyDescent="0.2">
      <c r="A249" s="89"/>
      <c r="B249" s="113"/>
      <c r="C249" s="29" t="s">
        <v>252</v>
      </c>
      <c r="D249" s="62"/>
      <c r="E249" s="62"/>
      <c r="F249" s="62"/>
      <c r="G249" s="116"/>
    </row>
    <row r="250" spans="1:7" s="12" customFormat="1" x14ac:dyDescent="0.2">
      <c r="A250" s="89"/>
      <c r="B250" s="113"/>
      <c r="C250" s="29" t="s">
        <v>253</v>
      </c>
      <c r="D250" s="62"/>
      <c r="E250" s="62"/>
      <c r="F250" s="62"/>
      <c r="G250" s="116"/>
    </row>
    <row r="251" spans="1:7" s="12" customFormat="1" x14ac:dyDescent="0.2">
      <c r="A251" s="89"/>
      <c r="B251" s="113"/>
      <c r="C251" s="29" t="s">
        <v>254</v>
      </c>
      <c r="D251" s="62"/>
      <c r="E251" s="62"/>
      <c r="F251" s="62"/>
      <c r="G251" s="116"/>
    </row>
    <row r="252" spans="1:7" s="12" customFormat="1" x14ac:dyDescent="0.2">
      <c r="A252" s="89"/>
      <c r="B252" s="113"/>
      <c r="C252" s="29" t="s">
        <v>255</v>
      </c>
      <c r="D252" s="62"/>
      <c r="E252" s="62"/>
      <c r="F252" s="62"/>
      <c r="G252" s="116"/>
    </row>
    <row r="253" spans="1:7" s="12" customFormat="1" x14ac:dyDescent="0.2">
      <c r="A253" s="89"/>
      <c r="B253" s="113"/>
      <c r="C253" s="29" t="s">
        <v>256</v>
      </c>
      <c r="D253" s="62"/>
      <c r="E253" s="62"/>
      <c r="F253" s="62"/>
      <c r="G253" s="116"/>
    </row>
    <row r="254" spans="1:7" s="12" customFormat="1" x14ac:dyDescent="0.2">
      <c r="A254" s="89"/>
      <c r="B254" s="113"/>
      <c r="C254" s="29" t="s">
        <v>257</v>
      </c>
      <c r="D254" s="62"/>
      <c r="E254" s="62"/>
      <c r="F254" s="62"/>
      <c r="G254" s="116"/>
    </row>
    <row r="255" spans="1:7" s="12" customFormat="1" x14ac:dyDescent="0.2">
      <c r="A255" s="89"/>
      <c r="B255" s="113"/>
      <c r="C255" s="32" t="s">
        <v>258</v>
      </c>
      <c r="D255" s="62"/>
      <c r="E255" s="62"/>
      <c r="F255" s="62"/>
      <c r="G255" s="116"/>
    </row>
    <row r="256" spans="1:7" s="12" customFormat="1" x14ac:dyDescent="0.2">
      <c r="A256" s="89"/>
      <c r="B256" s="113"/>
      <c r="C256" s="32" t="s">
        <v>259</v>
      </c>
      <c r="D256" s="62"/>
      <c r="E256" s="62"/>
      <c r="F256" s="62"/>
      <c r="G256" s="116"/>
    </row>
    <row r="257" spans="1:7" s="12" customFormat="1" x14ac:dyDescent="0.2">
      <c r="A257" s="89"/>
      <c r="B257" s="113"/>
      <c r="C257" s="32" t="s">
        <v>260</v>
      </c>
      <c r="D257" s="62"/>
      <c r="E257" s="62"/>
      <c r="F257" s="62"/>
      <c r="G257" s="116"/>
    </row>
    <row r="258" spans="1:7" s="12" customFormat="1" ht="16.5" thickBot="1" x14ac:dyDescent="0.25">
      <c r="A258" s="90"/>
      <c r="B258" s="113"/>
      <c r="C258" s="33" t="s">
        <v>261</v>
      </c>
      <c r="D258" s="63"/>
      <c r="E258" s="63"/>
      <c r="F258" s="63"/>
      <c r="G258" s="116"/>
    </row>
    <row r="259" spans="1:7" s="12" customFormat="1" ht="16.5" customHeight="1" x14ac:dyDescent="0.2">
      <c r="A259" s="83" t="s">
        <v>391</v>
      </c>
      <c r="B259" s="113"/>
      <c r="C259" s="30" t="s">
        <v>262</v>
      </c>
      <c r="D259" s="54">
        <v>0.1</v>
      </c>
      <c r="E259" s="54">
        <v>0.2</v>
      </c>
      <c r="F259" s="54">
        <v>0.2</v>
      </c>
      <c r="G259" s="116"/>
    </row>
    <row r="260" spans="1:7" s="12" customFormat="1" x14ac:dyDescent="0.2">
      <c r="A260" s="84"/>
      <c r="B260" s="113"/>
      <c r="C260" s="29" t="s">
        <v>263</v>
      </c>
      <c r="D260" s="62"/>
      <c r="E260" s="62"/>
      <c r="F260" s="62"/>
      <c r="G260" s="116"/>
    </row>
    <row r="261" spans="1:7" s="12" customFormat="1" ht="16.5" thickBot="1" x14ac:dyDescent="0.25">
      <c r="A261" s="85"/>
      <c r="B261" s="113"/>
      <c r="C261" s="34" t="s">
        <v>264</v>
      </c>
      <c r="D261" s="63"/>
      <c r="E261" s="63"/>
      <c r="F261" s="63"/>
      <c r="G261" s="116"/>
    </row>
    <row r="262" spans="1:7" s="12" customFormat="1" ht="32.25" customHeight="1" x14ac:dyDescent="0.2">
      <c r="A262" s="86" t="s">
        <v>392</v>
      </c>
      <c r="B262" s="113"/>
      <c r="C262" s="30" t="s">
        <v>265</v>
      </c>
      <c r="D262" s="54">
        <v>0.4</v>
      </c>
      <c r="E262" s="54">
        <v>0.4</v>
      </c>
      <c r="F262" s="54">
        <v>0.5</v>
      </c>
      <c r="G262" s="116"/>
    </row>
    <row r="263" spans="1:7" s="12" customFormat="1" x14ac:dyDescent="0.2">
      <c r="A263" s="87"/>
      <c r="B263" s="113"/>
      <c r="C263" s="26" t="s">
        <v>266</v>
      </c>
      <c r="D263" s="62"/>
      <c r="E263" s="62"/>
      <c r="F263" s="62"/>
      <c r="G263" s="116"/>
    </row>
    <row r="264" spans="1:7" s="12" customFormat="1" x14ac:dyDescent="0.2">
      <c r="A264" s="87"/>
      <c r="B264" s="113"/>
      <c r="C264" s="26" t="s">
        <v>267</v>
      </c>
      <c r="D264" s="62"/>
      <c r="E264" s="62"/>
      <c r="F264" s="62"/>
      <c r="G264" s="116"/>
    </row>
    <row r="265" spans="1:7" s="12" customFormat="1" x14ac:dyDescent="0.2">
      <c r="A265" s="87"/>
      <c r="B265" s="113"/>
      <c r="C265" s="29" t="s">
        <v>268</v>
      </c>
      <c r="D265" s="62"/>
      <c r="E265" s="62"/>
      <c r="F265" s="62"/>
      <c r="G265" s="116"/>
    </row>
    <row r="266" spans="1:7" s="12" customFormat="1" ht="16.5" thickBot="1" x14ac:dyDescent="0.25">
      <c r="A266" s="88"/>
      <c r="B266" s="113"/>
      <c r="C266" s="19" t="s">
        <v>269</v>
      </c>
      <c r="D266" s="63"/>
      <c r="E266" s="63"/>
      <c r="F266" s="63"/>
      <c r="G266" s="116"/>
    </row>
    <row r="267" spans="1:7" s="12" customFormat="1" ht="15.75" customHeight="1" x14ac:dyDescent="0.25">
      <c r="A267" s="65" t="s">
        <v>470</v>
      </c>
      <c r="B267" s="114"/>
      <c r="C267" s="35" t="s">
        <v>402</v>
      </c>
      <c r="D267" s="54">
        <v>0.5</v>
      </c>
      <c r="E267" s="54">
        <v>0.6</v>
      </c>
      <c r="F267" s="54">
        <v>0.4</v>
      </c>
      <c r="G267" s="116"/>
    </row>
    <row r="268" spans="1:7" s="12" customFormat="1" x14ac:dyDescent="0.25">
      <c r="A268" s="66"/>
      <c r="B268" s="114"/>
      <c r="C268" s="36" t="s">
        <v>403</v>
      </c>
      <c r="D268" s="62"/>
      <c r="E268" s="62"/>
      <c r="F268" s="62"/>
      <c r="G268" s="116"/>
    </row>
    <row r="269" spans="1:7" s="12" customFormat="1" ht="30" x14ac:dyDescent="0.25">
      <c r="A269" s="66"/>
      <c r="B269" s="114"/>
      <c r="C269" s="36" t="s">
        <v>404</v>
      </c>
      <c r="D269" s="62"/>
      <c r="E269" s="62"/>
      <c r="F269" s="62"/>
      <c r="G269" s="116"/>
    </row>
    <row r="270" spans="1:7" s="12" customFormat="1" x14ac:dyDescent="0.25">
      <c r="A270" s="66"/>
      <c r="B270" s="114"/>
      <c r="C270" s="36" t="s">
        <v>405</v>
      </c>
      <c r="D270" s="62"/>
      <c r="E270" s="62"/>
      <c r="F270" s="62"/>
      <c r="G270" s="116"/>
    </row>
    <row r="271" spans="1:7" s="12" customFormat="1" ht="30.75" thickBot="1" x14ac:dyDescent="0.3">
      <c r="A271" s="82"/>
      <c r="B271" s="114"/>
      <c r="C271" s="37" t="s">
        <v>406</v>
      </c>
      <c r="D271" s="63"/>
      <c r="E271" s="63"/>
      <c r="F271" s="63"/>
      <c r="G271" s="116"/>
    </row>
    <row r="272" spans="1:7" s="12" customFormat="1" ht="15.75" customHeight="1" x14ac:dyDescent="0.25">
      <c r="A272" s="65" t="s">
        <v>469</v>
      </c>
      <c r="B272" s="114"/>
      <c r="C272" s="35" t="s">
        <v>407</v>
      </c>
      <c r="D272" s="54">
        <f>2.7-D299-D295-D304-D307</f>
        <v>2.33</v>
      </c>
      <c r="E272" s="54">
        <f>3.2-E299-E295-E304-E307</f>
        <v>2.7300000000000004</v>
      </c>
      <c r="F272" s="54">
        <f>3.5-F299-F295-F304-F307</f>
        <v>3.04</v>
      </c>
      <c r="G272" s="116"/>
    </row>
    <row r="273" spans="1:7" s="12" customFormat="1" x14ac:dyDescent="0.25">
      <c r="A273" s="66"/>
      <c r="B273" s="114"/>
      <c r="C273" s="36" t="s">
        <v>408</v>
      </c>
      <c r="D273" s="100"/>
      <c r="E273" s="100"/>
      <c r="F273" s="100"/>
      <c r="G273" s="116"/>
    </row>
    <row r="274" spans="1:7" s="12" customFormat="1" x14ac:dyDescent="0.25">
      <c r="A274" s="66"/>
      <c r="B274" s="114"/>
      <c r="C274" s="36" t="s">
        <v>409</v>
      </c>
      <c r="D274" s="100"/>
      <c r="E274" s="100"/>
      <c r="F274" s="100"/>
      <c r="G274" s="116"/>
    </row>
    <row r="275" spans="1:7" s="12" customFormat="1" ht="30" x14ac:dyDescent="0.25">
      <c r="A275" s="66"/>
      <c r="B275" s="114"/>
      <c r="C275" s="36" t="s">
        <v>410</v>
      </c>
      <c r="D275" s="100"/>
      <c r="E275" s="100"/>
      <c r="F275" s="100"/>
      <c r="G275" s="116"/>
    </row>
    <row r="276" spans="1:7" s="12" customFormat="1" x14ac:dyDescent="0.25">
      <c r="A276" s="66"/>
      <c r="B276" s="114"/>
      <c r="C276" s="36" t="s">
        <v>411</v>
      </c>
      <c r="D276" s="100"/>
      <c r="E276" s="100"/>
      <c r="F276" s="100"/>
      <c r="G276" s="116"/>
    </row>
    <row r="277" spans="1:7" s="12" customFormat="1" x14ac:dyDescent="0.25">
      <c r="A277" s="66"/>
      <c r="B277" s="114"/>
      <c r="C277" s="36" t="s">
        <v>412</v>
      </c>
      <c r="D277" s="100"/>
      <c r="E277" s="100"/>
      <c r="F277" s="100"/>
      <c r="G277" s="116"/>
    </row>
    <row r="278" spans="1:7" s="12" customFormat="1" x14ac:dyDescent="0.25">
      <c r="A278" s="66"/>
      <c r="B278" s="114"/>
      <c r="C278" s="36" t="s">
        <v>413</v>
      </c>
      <c r="D278" s="100"/>
      <c r="E278" s="100"/>
      <c r="F278" s="100"/>
      <c r="G278" s="116"/>
    </row>
    <row r="279" spans="1:7" s="12" customFormat="1" x14ac:dyDescent="0.25">
      <c r="A279" s="66"/>
      <c r="B279" s="114"/>
      <c r="C279" s="36" t="s">
        <v>414</v>
      </c>
      <c r="D279" s="100"/>
      <c r="E279" s="100"/>
      <c r="F279" s="100"/>
      <c r="G279" s="116"/>
    </row>
    <row r="280" spans="1:7" s="12" customFormat="1" x14ac:dyDescent="0.25">
      <c r="A280" s="66"/>
      <c r="B280" s="114"/>
      <c r="C280" s="36" t="s">
        <v>415</v>
      </c>
      <c r="D280" s="100"/>
      <c r="E280" s="100"/>
      <c r="F280" s="100"/>
      <c r="G280" s="116"/>
    </row>
    <row r="281" spans="1:7" s="12" customFormat="1" ht="30" x14ac:dyDescent="0.25">
      <c r="A281" s="66"/>
      <c r="B281" s="114"/>
      <c r="C281" s="36" t="s">
        <v>416</v>
      </c>
      <c r="D281" s="100"/>
      <c r="E281" s="100"/>
      <c r="F281" s="100"/>
      <c r="G281" s="116"/>
    </row>
    <row r="282" spans="1:7" s="12" customFormat="1" x14ac:dyDescent="0.25">
      <c r="A282" s="66"/>
      <c r="B282" s="114"/>
      <c r="C282" s="36" t="s">
        <v>417</v>
      </c>
      <c r="D282" s="100"/>
      <c r="E282" s="100"/>
      <c r="F282" s="100"/>
      <c r="G282" s="116"/>
    </row>
    <row r="283" spans="1:7" s="12" customFormat="1" ht="45" x14ac:dyDescent="0.25">
      <c r="A283" s="66"/>
      <c r="B283" s="114"/>
      <c r="C283" s="36" t="s">
        <v>418</v>
      </c>
      <c r="D283" s="100"/>
      <c r="E283" s="100"/>
      <c r="F283" s="100"/>
      <c r="G283" s="116"/>
    </row>
    <row r="284" spans="1:7" s="12" customFormat="1" x14ac:dyDescent="0.25">
      <c r="A284" s="66"/>
      <c r="B284" s="114"/>
      <c r="C284" s="36" t="s">
        <v>419</v>
      </c>
      <c r="D284" s="100"/>
      <c r="E284" s="100"/>
      <c r="F284" s="100"/>
      <c r="G284" s="116"/>
    </row>
    <row r="285" spans="1:7" s="12" customFormat="1" x14ac:dyDescent="0.25">
      <c r="A285" s="66"/>
      <c r="B285" s="114"/>
      <c r="C285" s="36" t="s">
        <v>420</v>
      </c>
      <c r="D285" s="100"/>
      <c r="E285" s="100"/>
      <c r="F285" s="100"/>
      <c r="G285" s="116"/>
    </row>
    <row r="286" spans="1:7" s="12" customFormat="1" ht="30" x14ac:dyDescent="0.25">
      <c r="A286" s="66"/>
      <c r="B286" s="114"/>
      <c r="C286" s="36" t="s">
        <v>421</v>
      </c>
      <c r="D286" s="100"/>
      <c r="E286" s="100"/>
      <c r="F286" s="100"/>
      <c r="G286" s="116"/>
    </row>
    <row r="287" spans="1:7" s="12" customFormat="1" x14ac:dyDescent="0.25">
      <c r="A287" s="66"/>
      <c r="B287" s="114"/>
      <c r="C287" s="36" t="s">
        <v>422</v>
      </c>
      <c r="D287" s="100"/>
      <c r="E287" s="100"/>
      <c r="F287" s="100"/>
      <c r="G287" s="116"/>
    </row>
    <row r="288" spans="1:7" s="12" customFormat="1" ht="16.5" thickBot="1" x14ac:dyDescent="0.3">
      <c r="A288" s="82"/>
      <c r="B288" s="114"/>
      <c r="C288" s="37" t="s">
        <v>423</v>
      </c>
      <c r="D288" s="101"/>
      <c r="E288" s="101"/>
      <c r="F288" s="101"/>
      <c r="G288" s="116"/>
    </row>
    <row r="289" spans="1:7" s="12" customFormat="1" ht="15.75" customHeight="1" x14ac:dyDescent="0.25">
      <c r="A289" s="65" t="s">
        <v>468</v>
      </c>
      <c r="B289" s="114"/>
      <c r="C289" s="35" t="s">
        <v>424</v>
      </c>
      <c r="D289" s="54">
        <v>0.4</v>
      </c>
      <c r="E289" s="54">
        <v>0.3</v>
      </c>
      <c r="F289" s="54">
        <v>0.4</v>
      </c>
      <c r="G289" s="116"/>
    </row>
    <row r="290" spans="1:7" s="12" customFormat="1" x14ac:dyDescent="0.25">
      <c r="A290" s="66"/>
      <c r="B290" s="114"/>
      <c r="C290" s="36" t="s">
        <v>425</v>
      </c>
      <c r="D290" s="62"/>
      <c r="E290" s="62"/>
      <c r="F290" s="62"/>
      <c r="G290" s="116"/>
    </row>
    <row r="291" spans="1:7" s="12" customFormat="1" x14ac:dyDescent="0.25">
      <c r="A291" s="66"/>
      <c r="B291" s="114"/>
      <c r="C291" s="36" t="s">
        <v>426</v>
      </c>
      <c r="D291" s="62"/>
      <c r="E291" s="62"/>
      <c r="F291" s="62"/>
      <c r="G291" s="116"/>
    </row>
    <row r="292" spans="1:7" s="12" customFormat="1" x14ac:dyDescent="0.25">
      <c r="A292" s="66"/>
      <c r="B292" s="114"/>
      <c r="C292" s="36" t="s">
        <v>427</v>
      </c>
      <c r="D292" s="62"/>
      <c r="E292" s="62"/>
      <c r="F292" s="62"/>
      <c r="G292" s="116"/>
    </row>
    <row r="293" spans="1:7" s="12" customFormat="1" x14ac:dyDescent="0.25">
      <c r="A293" s="66"/>
      <c r="B293" s="114"/>
      <c r="C293" s="36" t="s">
        <v>428</v>
      </c>
      <c r="D293" s="62"/>
      <c r="E293" s="62"/>
      <c r="F293" s="62"/>
      <c r="G293" s="116"/>
    </row>
    <row r="294" spans="1:7" s="12" customFormat="1" ht="30.75" thickBot="1" x14ac:dyDescent="0.3">
      <c r="A294" s="82"/>
      <c r="B294" s="114"/>
      <c r="C294" s="37" t="s">
        <v>429</v>
      </c>
      <c r="D294" s="63"/>
      <c r="E294" s="63"/>
      <c r="F294" s="63"/>
      <c r="G294" s="116"/>
    </row>
    <row r="295" spans="1:7" s="12" customFormat="1" ht="15.75" customHeight="1" x14ac:dyDescent="0.25">
      <c r="A295" s="65" t="s">
        <v>467</v>
      </c>
      <c r="B295" s="114"/>
      <c r="C295" s="35" t="s">
        <v>430</v>
      </c>
      <c r="D295" s="54">
        <v>0.05</v>
      </c>
      <c r="E295" s="54">
        <v>0.05</v>
      </c>
      <c r="F295" s="54">
        <v>0.04</v>
      </c>
      <c r="G295" s="116"/>
    </row>
    <row r="296" spans="1:7" s="12" customFormat="1" x14ac:dyDescent="0.25">
      <c r="A296" s="66"/>
      <c r="B296" s="114"/>
      <c r="C296" s="36" t="s">
        <v>431</v>
      </c>
      <c r="D296" s="62"/>
      <c r="E296" s="62"/>
      <c r="F296" s="62"/>
      <c r="G296" s="116"/>
    </row>
    <row r="297" spans="1:7" s="12" customFormat="1" x14ac:dyDescent="0.25">
      <c r="A297" s="66"/>
      <c r="B297" s="114"/>
      <c r="C297" s="36" t="s">
        <v>432</v>
      </c>
      <c r="D297" s="62"/>
      <c r="E297" s="62"/>
      <c r="F297" s="62"/>
      <c r="G297" s="116"/>
    </row>
    <row r="298" spans="1:7" s="12" customFormat="1" ht="16.5" thickBot="1" x14ac:dyDescent="0.3">
      <c r="A298" s="82"/>
      <c r="B298" s="114"/>
      <c r="C298" s="37" t="s">
        <v>433</v>
      </c>
      <c r="D298" s="63"/>
      <c r="E298" s="63"/>
      <c r="F298" s="63"/>
      <c r="G298" s="116"/>
    </row>
    <row r="299" spans="1:7" s="12" customFormat="1" ht="15.75" customHeight="1" x14ac:dyDescent="0.25">
      <c r="A299" s="65" t="s">
        <v>466</v>
      </c>
      <c r="B299" s="114"/>
      <c r="C299" s="35" t="s">
        <v>434</v>
      </c>
      <c r="D299" s="54">
        <v>0.2</v>
      </c>
      <c r="E299" s="54">
        <v>0.3</v>
      </c>
      <c r="F299" s="54">
        <v>0.3</v>
      </c>
      <c r="G299" s="116"/>
    </row>
    <row r="300" spans="1:7" s="12" customFormat="1" x14ac:dyDescent="0.25">
      <c r="A300" s="66"/>
      <c r="B300" s="114"/>
      <c r="C300" s="36" t="s">
        <v>435</v>
      </c>
      <c r="D300" s="62"/>
      <c r="E300" s="62"/>
      <c r="F300" s="62"/>
      <c r="G300" s="116"/>
    </row>
    <row r="301" spans="1:7" s="12" customFormat="1" x14ac:dyDescent="0.25">
      <c r="A301" s="66"/>
      <c r="B301" s="114"/>
      <c r="C301" s="36" t="s">
        <v>436</v>
      </c>
      <c r="D301" s="62"/>
      <c r="E301" s="62"/>
      <c r="F301" s="62"/>
      <c r="G301" s="116"/>
    </row>
    <row r="302" spans="1:7" s="12" customFormat="1" x14ac:dyDescent="0.25">
      <c r="A302" s="66"/>
      <c r="B302" s="114"/>
      <c r="C302" s="36" t="s">
        <v>437</v>
      </c>
      <c r="D302" s="62"/>
      <c r="E302" s="62"/>
      <c r="F302" s="62"/>
      <c r="G302" s="116"/>
    </row>
    <row r="303" spans="1:7" s="12" customFormat="1" ht="16.5" thickBot="1" x14ac:dyDescent="0.3">
      <c r="A303" s="82"/>
      <c r="B303" s="114"/>
      <c r="C303" s="37" t="s">
        <v>438</v>
      </c>
      <c r="D303" s="63"/>
      <c r="E303" s="63"/>
      <c r="F303" s="63"/>
      <c r="G303" s="116"/>
    </row>
    <row r="304" spans="1:7" s="12" customFormat="1" ht="15.75" customHeight="1" x14ac:dyDescent="0.25">
      <c r="A304" s="65" t="s">
        <v>465</v>
      </c>
      <c r="B304" s="114"/>
      <c r="C304" s="35" t="s">
        <v>439</v>
      </c>
      <c r="D304" s="54">
        <v>0.02</v>
      </c>
      <c r="E304" s="54">
        <v>0.02</v>
      </c>
      <c r="F304" s="54">
        <v>0.02</v>
      </c>
      <c r="G304" s="116"/>
    </row>
    <row r="305" spans="1:7" s="12" customFormat="1" x14ac:dyDescent="0.25">
      <c r="A305" s="66"/>
      <c r="B305" s="114"/>
      <c r="C305" s="36" t="s">
        <v>440</v>
      </c>
      <c r="D305" s="62"/>
      <c r="E305" s="62"/>
      <c r="F305" s="62"/>
      <c r="G305" s="116"/>
    </row>
    <row r="306" spans="1:7" s="12" customFormat="1" ht="16.5" thickBot="1" x14ac:dyDescent="0.3">
      <c r="A306" s="82"/>
      <c r="B306" s="114"/>
      <c r="C306" s="37" t="s">
        <v>441</v>
      </c>
      <c r="D306" s="63"/>
      <c r="E306" s="63"/>
      <c r="F306" s="63"/>
      <c r="G306" s="116"/>
    </row>
    <row r="307" spans="1:7" s="12" customFormat="1" ht="15.75" customHeight="1" x14ac:dyDescent="0.25">
      <c r="A307" s="65" t="s">
        <v>464</v>
      </c>
      <c r="B307" s="114"/>
      <c r="C307" s="35" t="s">
        <v>442</v>
      </c>
      <c r="D307" s="54">
        <v>0.1</v>
      </c>
      <c r="E307" s="54">
        <v>0.1</v>
      </c>
      <c r="F307" s="54">
        <v>0.1</v>
      </c>
      <c r="G307" s="116"/>
    </row>
    <row r="308" spans="1:7" s="12" customFormat="1" x14ac:dyDescent="0.25">
      <c r="A308" s="66"/>
      <c r="B308" s="114"/>
      <c r="C308" s="36" t="s">
        <v>443</v>
      </c>
      <c r="D308" s="55"/>
      <c r="E308" s="55"/>
      <c r="F308" s="55"/>
      <c r="G308" s="116"/>
    </row>
    <row r="309" spans="1:7" s="12" customFormat="1" ht="16.5" thickBot="1" x14ac:dyDescent="0.3">
      <c r="A309" s="66"/>
      <c r="B309" s="114"/>
      <c r="C309" s="36" t="s">
        <v>444</v>
      </c>
      <c r="D309" s="55"/>
      <c r="E309" s="55"/>
      <c r="F309" s="55"/>
      <c r="G309" s="116"/>
    </row>
    <row r="310" spans="1:7" s="12" customFormat="1" x14ac:dyDescent="0.25">
      <c r="A310" s="66"/>
      <c r="B310" s="114"/>
      <c r="C310" s="36" t="s">
        <v>445</v>
      </c>
      <c r="D310" s="56">
        <v>0.1</v>
      </c>
      <c r="E310" s="56">
        <v>0.1</v>
      </c>
      <c r="F310" s="56">
        <v>0.1</v>
      </c>
      <c r="G310" s="116"/>
    </row>
    <row r="311" spans="1:7" s="12" customFormat="1" ht="16.5" thickBot="1" x14ac:dyDescent="0.3">
      <c r="A311" s="82"/>
      <c r="B311" s="114"/>
      <c r="C311" s="37" t="s">
        <v>446</v>
      </c>
      <c r="D311" s="57"/>
      <c r="E311" s="57"/>
      <c r="F311" s="57"/>
      <c r="G311" s="116"/>
    </row>
    <row r="312" spans="1:7" s="12" customFormat="1" ht="15.75" customHeight="1" x14ac:dyDescent="0.25">
      <c r="A312" s="65" t="s">
        <v>463</v>
      </c>
      <c r="B312" s="114"/>
      <c r="C312" s="35" t="s">
        <v>447</v>
      </c>
      <c r="D312" s="54">
        <v>0.03</v>
      </c>
      <c r="E312" s="54">
        <v>0.03</v>
      </c>
      <c r="F312" s="54">
        <v>0.03</v>
      </c>
      <c r="G312" s="116"/>
    </row>
    <row r="313" spans="1:7" s="12" customFormat="1" x14ac:dyDescent="0.25">
      <c r="A313" s="66"/>
      <c r="B313" s="114"/>
      <c r="C313" s="36" t="s">
        <v>448</v>
      </c>
      <c r="D313" s="62"/>
      <c r="E313" s="62"/>
      <c r="F313" s="62"/>
      <c r="G313" s="116"/>
    </row>
    <row r="314" spans="1:7" s="12" customFormat="1" x14ac:dyDescent="0.25">
      <c r="A314" s="66"/>
      <c r="B314" s="114"/>
      <c r="C314" s="36" t="s">
        <v>449</v>
      </c>
      <c r="D314" s="62"/>
      <c r="E314" s="62"/>
      <c r="F314" s="62"/>
      <c r="G314" s="116"/>
    </row>
    <row r="315" spans="1:7" s="12" customFormat="1" ht="16.5" thickBot="1" x14ac:dyDescent="0.3">
      <c r="A315" s="82"/>
      <c r="B315" s="114"/>
      <c r="C315" s="37" t="s">
        <v>450</v>
      </c>
      <c r="D315" s="63"/>
      <c r="E315" s="63"/>
      <c r="F315" s="63"/>
      <c r="G315" s="116"/>
    </row>
    <row r="316" spans="1:7" s="12" customFormat="1" ht="15.75" customHeight="1" x14ac:dyDescent="0.25">
      <c r="A316" s="65" t="s">
        <v>462</v>
      </c>
      <c r="B316" s="114"/>
      <c r="C316" s="35" t="s">
        <v>451</v>
      </c>
      <c r="D316" s="54">
        <v>0.3</v>
      </c>
      <c r="E316" s="54">
        <v>0.6</v>
      </c>
      <c r="F316" s="54">
        <v>0.4</v>
      </c>
      <c r="G316" s="116"/>
    </row>
    <row r="317" spans="1:7" s="12" customFormat="1" ht="30" x14ac:dyDescent="0.25">
      <c r="A317" s="66"/>
      <c r="B317" s="114"/>
      <c r="C317" s="36" t="s">
        <v>452</v>
      </c>
      <c r="D317" s="62"/>
      <c r="E317" s="62"/>
      <c r="F317" s="62"/>
      <c r="G317" s="116"/>
    </row>
    <row r="318" spans="1:7" s="12" customFormat="1" x14ac:dyDescent="0.25">
      <c r="A318" s="66"/>
      <c r="B318" s="114"/>
      <c r="C318" s="36" t="s">
        <v>453</v>
      </c>
      <c r="D318" s="62"/>
      <c r="E318" s="62"/>
      <c r="F318" s="62"/>
      <c r="G318" s="116"/>
    </row>
    <row r="319" spans="1:7" s="12" customFormat="1" x14ac:dyDescent="0.25">
      <c r="A319" s="66"/>
      <c r="B319" s="114"/>
      <c r="C319" s="36" t="s">
        <v>454</v>
      </c>
      <c r="D319" s="62"/>
      <c r="E319" s="62"/>
      <c r="F319" s="62"/>
      <c r="G319" s="116"/>
    </row>
    <row r="320" spans="1:7" s="12" customFormat="1" x14ac:dyDescent="0.25">
      <c r="A320" s="66"/>
      <c r="B320" s="114"/>
      <c r="C320" s="36" t="s">
        <v>455</v>
      </c>
      <c r="D320" s="62"/>
      <c r="E320" s="62"/>
      <c r="F320" s="62"/>
      <c r="G320" s="116"/>
    </row>
    <row r="321" spans="1:8" s="12" customFormat="1" ht="16.5" thickBot="1" x14ac:dyDescent="0.3">
      <c r="A321" s="67"/>
      <c r="B321" s="114"/>
      <c r="C321" s="37" t="s">
        <v>456</v>
      </c>
      <c r="D321" s="63"/>
      <c r="E321" s="63"/>
      <c r="F321" s="63"/>
      <c r="G321" s="117"/>
      <c r="H321" s="38"/>
    </row>
    <row r="322" spans="1:8" ht="27" customHeight="1" thickBot="1" x14ac:dyDescent="0.25">
      <c r="A322" s="68" t="s">
        <v>10</v>
      </c>
      <c r="B322" s="68"/>
      <c r="C322" s="69"/>
      <c r="D322" s="43">
        <f>SUM(D10:D321)</f>
        <v>49.230000000000004</v>
      </c>
      <c r="E322" s="43">
        <f t="shared" ref="E322:F322" si="0">SUM(E10:E321)</f>
        <v>75.229999999999976</v>
      </c>
      <c r="F322" s="43">
        <f t="shared" si="0"/>
        <v>75.130000000000024</v>
      </c>
      <c r="G322" s="15"/>
      <c r="H322" s="40"/>
    </row>
    <row r="323" spans="1:8" ht="24.95" customHeight="1" x14ac:dyDescent="0.2">
      <c r="A323" s="52" t="s">
        <v>393</v>
      </c>
      <c r="B323" s="71" t="s">
        <v>400</v>
      </c>
      <c r="C323" s="74" t="s">
        <v>270</v>
      </c>
      <c r="D323" s="58">
        <v>2.1</v>
      </c>
      <c r="E323" s="58">
        <v>3.4</v>
      </c>
      <c r="F323" s="61">
        <v>2.4</v>
      </c>
      <c r="G323" s="76" t="s">
        <v>11</v>
      </c>
    </row>
    <row r="324" spans="1:8" ht="24.95" customHeight="1" thickBot="1" x14ac:dyDescent="0.25">
      <c r="A324" s="53"/>
      <c r="B324" s="72"/>
      <c r="C324" s="75"/>
      <c r="D324" s="59"/>
      <c r="E324" s="59"/>
      <c r="F324" s="59"/>
      <c r="G324" s="77"/>
    </row>
    <row r="325" spans="1:8" ht="24.95" customHeight="1" x14ac:dyDescent="0.2">
      <c r="A325" s="53"/>
      <c r="B325" s="72"/>
      <c r="C325" s="74" t="s">
        <v>271</v>
      </c>
      <c r="D325" s="59"/>
      <c r="E325" s="59"/>
      <c r="F325" s="59"/>
      <c r="G325" s="77"/>
    </row>
    <row r="326" spans="1:8" ht="24.95" customHeight="1" thickBot="1" x14ac:dyDescent="0.25">
      <c r="A326" s="53"/>
      <c r="B326" s="72"/>
      <c r="C326" s="75"/>
      <c r="D326" s="59"/>
      <c r="E326" s="59"/>
      <c r="F326" s="59"/>
      <c r="G326" s="77"/>
    </row>
    <row r="327" spans="1:8" ht="24.95" customHeight="1" x14ac:dyDescent="0.2">
      <c r="A327" s="53"/>
      <c r="B327" s="72"/>
      <c r="C327" s="79" t="s">
        <v>272</v>
      </c>
      <c r="D327" s="59"/>
      <c r="E327" s="59"/>
      <c r="F327" s="59"/>
      <c r="G327" s="77"/>
    </row>
    <row r="328" spans="1:8" ht="24.95" customHeight="1" x14ac:dyDescent="0.2">
      <c r="A328" s="53"/>
      <c r="B328" s="72"/>
      <c r="C328" s="80"/>
      <c r="D328" s="59"/>
      <c r="E328" s="59"/>
      <c r="F328" s="59"/>
      <c r="G328" s="77"/>
    </row>
    <row r="329" spans="1:8" ht="24.95" customHeight="1" x14ac:dyDescent="0.2">
      <c r="A329" s="53"/>
      <c r="B329" s="72"/>
      <c r="C329" s="80"/>
      <c r="D329" s="59"/>
      <c r="E329" s="59"/>
      <c r="F329" s="59"/>
      <c r="G329" s="77"/>
    </row>
    <row r="330" spans="1:8" ht="24.95" customHeight="1" x14ac:dyDescent="0.2">
      <c r="A330" s="53"/>
      <c r="B330" s="72"/>
      <c r="C330" s="80"/>
      <c r="D330" s="59"/>
      <c r="E330" s="59"/>
      <c r="F330" s="59"/>
      <c r="G330" s="77"/>
    </row>
    <row r="331" spans="1:8" ht="24.95" customHeight="1" x14ac:dyDescent="0.2">
      <c r="A331" s="53"/>
      <c r="B331" s="72"/>
      <c r="C331" s="80"/>
      <c r="D331" s="59"/>
      <c r="E331" s="59"/>
      <c r="F331" s="59"/>
      <c r="G331" s="77"/>
    </row>
    <row r="332" spans="1:8" ht="24.95" customHeight="1" x14ac:dyDescent="0.2">
      <c r="A332" s="53"/>
      <c r="B332" s="72"/>
      <c r="C332" s="80"/>
      <c r="D332" s="59"/>
      <c r="E332" s="59"/>
      <c r="F332" s="59"/>
      <c r="G332" s="77"/>
    </row>
    <row r="333" spans="1:8" ht="24.95" customHeight="1" x14ac:dyDescent="0.2">
      <c r="A333" s="53"/>
      <c r="B333" s="72"/>
      <c r="C333" s="80"/>
      <c r="D333" s="59"/>
      <c r="E333" s="59"/>
      <c r="F333" s="59"/>
      <c r="G333" s="77"/>
    </row>
    <row r="334" spans="1:8" ht="24.95" customHeight="1" thickBot="1" x14ac:dyDescent="0.25">
      <c r="A334" s="53"/>
      <c r="B334" s="72"/>
      <c r="C334" s="81"/>
      <c r="D334" s="59"/>
      <c r="E334" s="59"/>
      <c r="F334" s="59"/>
      <c r="G334" s="77"/>
    </row>
    <row r="335" spans="1:8" ht="24.95" customHeight="1" x14ac:dyDescent="0.2">
      <c r="A335" s="53"/>
      <c r="B335" s="72"/>
      <c r="C335" s="74" t="s">
        <v>273</v>
      </c>
      <c r="D335" s="59"/>
      <c r="E335" s="59"/>
      <c r="F335" s="59"/>
      <c r="G335" s="77"/>
    </row>
    <row r="336" spans="1:8" ht="24.95" customHeight="1" thickBot="1" x14ac:dyDescent="0.25">
      <c r="A336" s="70"/>
      <c r="B336" s="72"/>
      <c r="C336" s="75"/>
      <c r="D336" s="60"/>
      <c r="E336" s="60"/>
      <c r="F336" s="60"/>
      <c r="G336" s="77"/>
    </row>
    <row r="337" spans="1:7" ht="24.95" customHeight="1" thickBot="1" x14ac:dyDescent="0.25">
      <c r="A337" s="49" t="s">
        <v>394</v>
      </c>
      <c r="B337" s="72"/>
      <c r="C337" s="8" t="s">
        <v>274</v>
      </c>
      <c r="D337" s="54">
        <v>6.1</v>
      </c>
      <c r="E337" s="54">
        <v>9.5</v>
      </c>
      <c r="F337" s="64">
        <v>9</v>
      </c>
      <c r="G337" s="77"/>
    </row>
    <row r="338" spans="1:7" ht="24.95" customHeight="1" thickBot="1" x14ac:dyDescent="0.25">
      <c r="A338" s="50"/>
      <c r="B338" s="72"/>
      <c r="C338" s="8" t="s">
        <v>275</v>
      </c>
      <c r="D338" s="62"/>
      <c r="E338" s="62"/>
      <c r="F338" s="62"/>
      <c r="G338" s="77"/>
    </row>
    <row r="339" spans="1:7" ht="24.95" customHeight="1" thickBot="1" x14ac:dyDescent="0.25">
      <c r="A339" s="50"/>
      <c r="B339" s="72"/>
      <c r="C339" s="8" t="s">
        <v>276</v>
      </c>
      <c r="D339" s="62"/>
      <c r="E339" s="62"/>
      <c r="F339" s="62"/>
      <c r="G339" s="77"/>
    </row>
    <row r="340" spans="1:7" ht="24.95" customHeight="1" thickBot="1" x14ac:dyDescent="0.25">
      <c r="A340" s="50"/>
      <c r="B340" s="72"/>
      <c r="C340" s="8" t="s">
        <v>277</v>
      </c>
      <c r="D340" s="62"/>
      <c r="E340" s="62"/>
      <c r="F340" s="62"/>
      <c r="G340" s="77"/>
    </row>
    <row r="341" spans="1:7" ht="24.95" customHeight="1" thickBot="1" x14ac:dyDescent="0.25">
      <c r="A341" s="50"/>
      <c r="B341" s="72"/>
      <c r="C341" s="8" t="s">
        <v>278</v>
      </c>
      <c r="D341" s="62"/>
      <c r="E341" s="62"/>
      <c r="F341" s="62"/>
      <c r="G341" s="77"/>
    </row>
    <row r="342" spans="1:7" ht="24.95" customHeight="1" thickBot="1" x14ac:dyDescent="0.25">
      <c r="A342" s="50"/>
      <c r="B342" s="72"/>
      <c r="C342" s="8" t="s">
        <v>279</v>
      </c>
      <c r="D342" s="62"/>
      <c r="E342" s="62"/>
      <c r="F342" s="62"/>
      <c r="G342" s="77"/>
    </row>
    <row r="343" spans="1:7" ht="24.95" customHeight="1" thickBot="1" x14ac:dyDescent="0.25">
      <c r="A343" s="50"/>
      <c r="B343" s="72"/>
      <c r="C343" s="3" t="s">
        <v>280</v>
      </c>
      <c r="D343" s="62"/>
      <c r="E343" s="62"/>
      <c r="F343" s="62"/>
      <c r="G343" s="77"/>
    </row>
    <row r="344" spans="1:7" ht="24.95" customHeight="1" thickBot="1" x14ac:dyDescent="0.25">
      <c r="A344" s="50"/>
      <c r="B344" s="72"/>
      <c r="C344" s="4" t="s">
        <v>281</v>
      </c>
      <c r="D344" s="62"/>
      <c r="E344" s="62"/>
      <c r="F344" s="62"/>
      <c r="G344" s="77"/>
    </row>
    <row r="345" spans="1:7" ht="24.95" customHeight="1" thickBot="1" x14ac:dyDescent="0.25">
      <c r="A345" s="50"/>
      <c r="B345" s="72"/>
      <c r="C345" s="8" t="s">
        <v>282</v>
      </c>
      <c r="D345" s="62"/>
      <c r="E345" s="62"/>
      <c r="F345" s="62"/>
      <c r="G345" s="77"/>
    </row>
    <row r="346" spans="1:7" ht="24.95" customHeight="1" thickBot="1" x14ac:dyDescent="0.25">
      <c r="A346" s="50"/>
      <c r="B346" s="72"/>
      <c r="C346" s="8" t="s">
        <v>283</v>
      </c>
      <c r="D346" s="62"/>
      <c r="E346" s="62"/>
      <c r="F346" s="62"/>
      <c r="G346" s="77"/>
    </row>
    <row r="347" spans="1:7" ht="24.95" customHeight="1" thickBot="1" x14ac:dyDescent="0.25">
      <c r="A347" s="51"/>
      <c r="B347" s="72"/>
      <c r="C347" s="8" t="s">
        <v>284</v>
      </c>
      <c r="D347" s="63"/>
      <c r="E347" s="63"/>
      <c r="F347" s="63"/>
      <c r="G347" s="77"/>
    </row>
    <row r="348" spans="1:7" ht="24.95" customHeight="1" thickBot="1" x14ac:dyDescent="0.25">
      <c r="A348" s="49" t="s">
        <v>395</v>
      </c>
      <c r="B348" s="72"/>
      <c r="C348" s="8" t="s">
        <v>285</v>
      </c>
      <c r="D348" s="54">
        <v>4.3</v>
      </c>
      <c r="E348" s="54">
        <v>10.3</v>
      </c>
      <c r="F348" s="64">
        <v>8.6999999999999993</v>
      </c>
      <c r="G348" s="77"/>
    </row>
    <row r="349" spans="1:7" ht="24.95" customHeight="1" thickBot="1" x14ac:dyDescent="0.25">
      <c r="A349" s="50"/>
      <c r="B349" s="72"/>
      <c r="C349" s="8" t="s">
        <v>286</v>
      </c>
      <c r="D349" s="62"/>
      <c r="E349" s="62"/>
      <c r="F349" s="62"/>
      <c r="G349" s="77"/>
    </row>
    <row r="350" spans="1:7" ht="24.95" customHeight="1" thickBot="1" x14ac:dyDescent="0.25">
      <c r="A350" s="50"/>
      <c r="B350" s="72"/>
      <c r="C350" s="8" t="s">
        <v>287</v>
      </c>
      <c r="D350" s="62"/>
      <c r="E350" s="62"/>
      <c r="F350" s="62"/>
      <c r="G350" s="77"/>
    </row>
    <row r="351" spans="1:7" ht="24.95" customHeight="1" thickBot="1" x14ac:dyDescent="0.25">
      <c r="A351" s="50"/>
      <c r="B351" s="72"/>
      <c r="C351" s="8" t="s">
        <v>288</v>
      </c>
      <c r="D351" s="62"/>
      <c r="E351" s="62"/>
      <c r="F351" s="62"/>
      <c r="G351" s="77"/>
    </row>
    <row r="352" spans="1:7" ht="24.95" customHeight="1" thickBot="1" x14ac:dyDescent="0.25">
      <c r="A352" s="50"/>
      <c r="B352" s="72"/>
      <c r="C352" s="8" t="s">
        <v>289</v>
      </c>
      <c r="D352" s="62"/>
      <c r="E352" s="62"/>
      <c r="F352" s="62"/>
      <c r="G352" s="77"/>
    </row>
    <row r="353" spans="1:7" ht="24.95" customHeight="1" thickBot="1" x14ac:dyDescent="0.25">
      <c r="A353" s="50"/>
      <c r="B353" s="72"/>
      <c r="C353" s="8" t="s">
        <v>290</v>
      </c>
      <c r="D353" s="62"/>
      <c r="E353" s="62"/>
      <c r="F353" s="62"/>
      <c r="G353" s="77"/>
    </row>
    <row r="354" spans="1:7" ht="24.95" customHeight="1" thickBot="1" x14ac:dyDescent="0.25">
      <c r="A354" s="50"/>
      <c r="B354" s="72"/>
      <c r="C354" s="8" t="s">
        <v>291</v>
      </c>
      <c r="D354" s="62"/>
      <c r="E354" s="62"/>
      <c r="F354" s="62"/>
      <c r="G354" s="77"/>
    </row>
    <row r="355" spans="1:7" ht="24.95" customHeight="1" thickBot="1" x14ac:dyDescent="0.25">
      <c r="A355" s="50"/>
      <c r="B355" s="72"/>
      <c r="C355" s="8" t="s">
        <v>292</v>
      </c>
      <c r="D355" s="62"/>
      <c r="E355" s="62"/>
      <c r="F355" s="62"/>
      <c r="G355" s="77"/>
    </row>
    <row r="356" spans="1:7" ht="24.95" customHeight="1" thickBot="1" x14ac:dyDescent="0.25">
      <c r="A356" s="50"/>
      <c r="B356" s="72"/>
      <c r="C356" s="8" t="s">
        <v>293</v>
      </c>
      <c r="D356" s="62"/>
      <c r="E356" s="62"/>
      <c r="F356" s="62"/>
      <c r="G356" s="77"/>
    </row>
    <row r="357" spans="1:7" ht="24.95" customHeight="1" thickBot="1" x14ac:dyDescent="0.25">
      <c r="A357" s="50"/>
      <c r="B357" s="72"/>
      <c r="C357" s="8" t="s">
        <v>294</v>
      </c>
      <c r="D357" s="62"/>
      <c r="E357" s="62"/>
      <c r="F357" s="62"/>
      <c r="G357" s="77"/>
    </row>
    <row r="358" spans="1:7" ht="24.95" customHeight="1" thickBot="1" x14ac:dyDescent="0.25">
      <c r="A358" s="50"/>
      <c r="B358" s="72"/>
      <c r="C358" s="8" t="s">
        <v>295</v>
      </c>
      <c r="D358" s="62"/>
      <c r="E358" s="62"/>
      <c r="F358" s="62"/>
      <c r="G358" s="77"/>
    </row>
    <row r="359" spans="1:7" ht="24.95" customHeight="1" thickBot="1" x14ac:dyDescent="0.25">
      <c r="A359" s="50"/>
      <c r="B359" s="72"/>
      <c r="C359" s="8" t="s">
        <v>296</v>
      </c>
      <c r="D359" s="62"/>
      <c r="E359" s="62"/>
      <c r="F359" s="62"/>
      <c r="G359" s="77"/>
    </row>
    <row r="360" spans="1:7" ht="24.95" customHeight="1" thickBot="1" x14ac:dyDescent="0.25">
      <c r="A360" s="50"/>
      <c r="B360" s="72"/>
      <c r="C360" s="8" t="s">
        <v>297</v>
      </c>
      <c r="D360" s="62"/>
      <c r="E360" s="62"/>
      <c r="F360" s="62"/>
      <c r="G360" s="77"/>
    </row>
    <row r="361" spans="1:7" ht="24.95" customHeight="1" thickBot="1" x14ac:dyDescent="0.25">
      <c r="A361" s="50"/>
      <c r="B361" s="72"/>
      <c r="C361" s="8" t="s">
        <v>298</v>
      </c>
      <c r="D361" s="62"/>
      <c r="E361" s="62"/>
      <c r="F361" s="62"/>
      <c r="G361" s="77"/>
    </row>
    <row r="362" spans="1:7" ht="24.95" customHeight="1" thickBot="1" x14ac:dyDescent="0.25">
      <c r="A362" s="50"/>
      <c r="B362" s="72"/>
      <c r="C362" s="8" t="s">
        <v>299</v>
      </c>
      <c r="D362" s="62"/>
      <c r="E362" s="62"/>
      <c r="F362" s="62"/>
      <c r="G362" s="77"/>
    </row>
    <row r="363" spans="1:7" ht="24.95" customHeight="1" thickBot="1" x14ac:dyDescent="0.25">
      <c r="A363" s="50"/>
      <c r="B363" s="72"/>
      <c r="C363" s="8" t="s">
        <v>300</v>
      </c>
      <c r="D363" s="62"/>
      <c r="E363" s="62"/>
      <c r="F363" s="62"/>
      <c r="G363" s="77"/>
    </row>
    <row r="364" spans="1:7" ht="24.95" customHeight="1" thickBot="1" x14ac:dyDescent="0.25">
      <c r="A364" s="50"/>
      <c r="B364" s="72"/>
      <c r="C364" s="8" t="s">
        <v>301</v>
      </c>
      <c r="D364" s="62"/>
      <c r="E364" s="62"/>
      <c r="F364" s="62"/>
      <c r="G364" s="77"/>
    </row>
    <row r="365" spans="1:7" ht="24.95" customHeight="1" thickBot="1" x14ac:dyDescent="0.25">
      <c r="A365" s="50"/>
      <c r="B365" s="72"/>
      <c r="C365" s="8" t="s">
        <v>302</v>
      </c>
      <c r="D365" s="62"/>
      <c r="E365" s="62"/>
      <c r="F365" s="62"/>
      <c r="G365" s="77"/>
    </row>
    <row r="366" spans="1:7" ht="24.95" customHeight="1" thickBot="1" x14ac:dyDescent="0.25">
      <c r="A366" s="50"/>
      <c r="B366" s="72"/>
      <c r="C366" s="8" t="s">
        <v>303</v>
      </c>
      <c r="D366" s="62"/>
      <c r="E366" s="62"/>
      <c r="F366" s="62"/>
      <c r="G366" s="77"/>
    </row>
    <row r="367" spans="1:7" ht="24.95" customHeight="1" thickBot="1" x14ac:dyDescent="0.25">
      <c r="A367" s="50"/>
      <c r="B367" s="72"/>
      <c r="C367" s="8" t="s">
        <v>304</v>
      </c>
      <c r="D367" s="62"/>
      <c r="E367" s="62"/>
      <c r="F367" s="62"/>
      <c r="G367" s="77"/>
    </row>
    <row r="368" spans="1:7" ht="24.95" customHeight="1" thickBot="1" x14ac:dyDescent="0.25">
      <c r="A368" s="50"/>
      <c r="B368" s="72"/>
      <c r="C368" s="8" t="s">
        <v>305</v>
      </c>
      <c r="D368" s="62"/>
      <c r="E368" s="62"/>
      <c r="F368" s="62"/>
      <c r="G368" s="77"/>
    </row>
    <row r="369" spans="1:8" ht="24.95" customHeight="1" thickBot="1" x14ac:dyDescent="0.25">
      <c r="A369" s="50"/>
      <c r="B369" s="72"/>
      <c r="C369" s="8" t="s">
        <v>306</v>
      </c>
      <c r="D369" s="62"/>
      <c r="E369" s="62"/>
      <c r="F369" s="62"/>
      <c r="G369" s="77"/>
    </row>
    <row r="370" spans="1:8" ht="24.95" customHeight="1" thickBot="1" x14ac:dyDescent="0.25">
      <c r="A370" s="50"/>
      <c r="B370" s="72"/>
      <c r="C370" s="8" t="s">
        <v>307</v>
      </c>
      <c r="D370" s="62"/>
      <c r="E370" s="62"/>
      <c r="F370" s="62"/>
      <c r="G370" s="77"/>
    </row>
    <row r="371" spans="1:8" ht="24.95" customHeight="1" thickBot="1" x14ac:dyDescent="0.25">
      <c r="A371" s="51"/>
      <c r="B371" s="72"/>
      <c r="C371" s="8" t="s">
        <v>308</v>
      </c>
      <c r="D371" s="63"/>
      <c r="E371" s="63"/>
      <c r="F371" s="63"/>
      <c r="G371" s="77"/>
    </row>
    <row r="372" spans="1:8" ht="24.95" customHeight="1" thickBot="1" x14ac:dyDescent="0.25">
      <c r="A372" s="49" t="s">
        <v>396</v>
      </c>
      <c r="B372" s="72"/>
      <c r="C372" s="8" t="s">
        <v>309</v>
      </c>
      <c r="D372" s="54">
        <v>2.6</v>
      </c>
      <c r="E372" s="54">
        <v>10.1</v>
      </c>
      <c r="F372" s="64">
        <v>9.6999999999999993</v>
      </c>
      <c r="G372" s="77"/>
    </row>
    <row r="373" spans="1:8" ht="24.95" customHeight="1" thickBot="1" x14ac:dyDescent="0.25">
      <c r="A373" s="50"/>
      <c r="B373" s="72"/>
      <c r="C373" s="7" t="s">
        <v>310</v>
      </c>
      <c r="D373" s="62"/>
      <c r="E373" s="62"/>
      <c r="F373" s="62"/>
      <c r="G373" s="77"/>
    </row>
    <row r="374" spans="1:8" ht="24.95" customHeight="1" thickBot="1" x14ac:dyDescent="0.25">
      <c r="A374" s="50"/>
      <c r="B374" s="72"/>
      <c r="C374" s="8" t="s">
        <v>311</v>
      </c>
      <c r="D374" s="62"/>
      <c r="E374" s="62"/>
      <c r="F374" s="62"/>
      <c r="G374" s="77"/>
    </row>
    <row r="375" spans="1:8" ht="24.95" customHeight="1" thickBot="1" x14ac:dyDescent="0.25">
      <c r="A375" s="50"/>
      <c r="B375" s="72"/>
      <c r="C375" s="8" t="s">
        <v>312</v>
      </c>
      <c r="D375" s="62"/>
      <c r="E375" s="62"/>
      <c r="F375" s="62"/>
      <c r="G375" s="77"/>
    </row>
    <row r="376" spans="1:8" ht="24.95" customHeight="1" thickBot="1" x14ac:dyDescent="0.25">
      <c r="A376" s="50"/>
      <c r="B376" s="72"/>
      <c r="C376" s="7" t="s">
        <v>313</v>
      </c>
      <c r="D376" s="62"/>
      <c r="E376" s="62"/>
      <c r="F376" s="62"/>
      <c r="G376" s="77"/>
    </row>
    <row r="377" spans="1:8" ht="24.95" customHeight="1" thickBot="1" x14ac:dyDescent="0.25">
      <c r="A377" s="50"/>
      <c r="B377" s="72"/>
      <c r="C377" s="8" t="s">
        <v>314</v>
      </c>
      <c r="D377" s="62"/>
      <c r="E377" s="62"/>
      <c r="F377" s="62"/>
      <c r="G377" s="77"/>
      <c r="H377" s="44"/>
    </row>
    <row r="378" spans="1:8" ht="24.95" customHeight="1" thickBot="1" x14ac:dyDescent="0.25">
      <c r="A378" s="50"/>
      <c r="B378" s="72"/>
      <c r="C378" s="8" t="s">
        <v>315</v>
      </c>
      <c r="D378" s="62"/>
      <c r="E378" s="62"/>
      <c r="F378" s="62"/>
      <c r="G378" s="77"/>
    </row>
    <row r="379" spans="1:8" ht="24.95" customHeight="1" thickBot="1" x14ac:dyDescent="0.25">
      <c r="A379" s="50"/>
      <c r="B379" s="72"/>
      <c r="C379" s="8" t="s">
        <v>316</v>
      </c>
      <c r="D379" s="62"/>
      <c r="E379" s="62"/>
      <c r="F379" s="62"/>
      <c r="G379" s="77"/>
    </row>
    <row r="380" spans="1:8" ht="24.95" customHeight="1" thickBot="1" x14ac:dyDescent="0.25">
      <c r="A380" s="50"/>
      <c r="B380" s="72"/>
      <c r="C380" s="8" t="s">
        <v>317</v>
      </c>
      <c r="D380" s="62"/>
      <c r="E380" s="62"/>
      <c r="F380" s="62"/>
      <c r="G380" s="77"/>
    </row>
    <row r="381" spans="1:8" ht="24.95" customHeight="1" thickBot="1" x14ac:dyDescent="0.25">
      <c r="A381" s="50"/>
      <c r="B381" s="72"/>
      <c r="C381" s="8" t="s">
        <v>318</v>
      </c>
      <c r="D381" s="62"/>
      <c r="E381" s="62"/>
      <c r="F381" s="62"/>
      <c r="G381" s="77"/>
    </row>
    <row r="382" spans="1:8" ht="24.95" customHeight="1" thickBot="1" x14ac:dyDescent="0.25">
      <c r="A382" s="50"/>
      <c r="B382" s="72"/>
      <c r="C382" s="4" t="s">
        <v>319</v>
      </c>
      <c r="D382" s="62"/>
      <c r="E382" s="62"/>
      <c r="F382" s="62"/>
      <c r="G382" s="77"/>
    </row>
    <row r="383" spans="1:8" ht="24.95" customHeight="1" thickBot="1" x14ac:dyDescent="0.25">
      <c r="A383" s="50"/>
      <c r="B383" s="72"/>
      <c r="C383" s="8" t="s">
        <v>320</v>
      </c>
      <c r="D383" s="62"/>
      <c r="E383" s="62"/>
      <c r="F383" s="62"/>
      <c r="G383" s="77"/>
    </row>
    <row r="384" spans="1:8" ht="24.95" customHeight="1" thickBot="1" x14ac:dyDescent="0.25">
      <c r="A384" s="50"/>
      <c r="B384" s="72"/>
      <c r="C384" s="4" t="s">
        <v>321</v>
      </c>
      <c r="D384" s="62"/>
      <c r="E384" s="62"/>
      <c r="F384" s="62"/>
      <c r="G384" s="77"/>
    </row>
    <row r="385" spans="1:7" ht="24.95" customHeight="1" thickBot="1" x14ac:dyDescent="0.25">
      <c r="A385" s="50"/>
      <c r="B385" s="72"/>
      <c r="C385" s="8" t="s">
        <v>322</v>
      </c>
      <c r="D385" s="62"/>
      <c r="E385" s="62"/>
      <c r="F385" s="62"/>
      <c r="G385" s="77"/>
    </row>
    <row r="386" spans="1:7" ht="24.95" customHeight="1" thickBot="1" x14ac:dyDescent="0.25">
      <c r="A386" s="50"/>
      <c r="B386" s="72"/>
      <c r="C386" s="4" t="s">
        <v>323</v>
      </c>
      <c r="D386" s="62"/>
      <c r="E386" s="62"/>
      <c r="F386" s="62"/>
      <c r="G386" s="77"/>
    </row>
    <row r="387" spans="1:7" ht="24.95" customHeight="1" thickBot="1" x14ac:dyDescent="0.25">
      <c r="A387" s="50"/>
      <c r="B387" s="72"/>
      <c r="C387" s="4" t="s">
        <v>324</v>
      </c>
      <c r="D387" s="62"/>
      <c r="E387" s="62"/>
      <c r="F387" s="62"/>
      <c r="G387" s="77"/>
    </row>
    <row r="388" spans="1:7" ht="24.95" customHeight="1" thickBot="1" x14ac:dyDescent="0.25">
      <c r="A388" s="50"/>
      <c r="B388" s="72"/>
      <c r="C388" s="4" t="s">
        <v>325</v>
      </c>
      <c r="D388" s="62"/>
      <c r="E388" s="62"/>
      <c r="F388" s="62"/>
      <c r="G388" s="77"/>
    </row>
    <row r="389" spans="1:7" ht="24.95" customHeight="1" thickBot="1" x14ac:dyDescent="0.25">
      <c r="A389" s="50"/>
      <c r="B389" s="72"/>
      <c r="C389" s="4" t="s">
        <v>326</v>
      </c>
      <c r="D389" s="62"/>
      <c r="E389" s="62"/>
      <c r="F389" s="62"/>
      <c r="G389" s="77"/>
    </row>
    <row r="390" spans="1:7" ht="24.95" customHeight="1" thickBot="1" x14ac:dyDescent="0.25">
      <c r="A390" s="51"/>
      <c r="B390" s="72"/>
      <c r="C390" s="8" t="s">
        <v>327</v>
      </c>
      <c r="D390" s="63"/>
      <c r="E390" s="63"/>
      <c r="F390" s="63"/>
      <c r="G390" s="77"/>
    </row>
    <row r="391" spans="1:7" ht="24.95" customHeight="1" thickBot="1" x14ac:dyDescent="0.25">
      <c r="A391" s="49" t="s">
        <v>397</v>
      </c>
      <c r="B391" s="72"/>
      <c r="C391" s="7" t="s">
        <v>328</v>
      </c>
      <c r="D391" s="54">
        <v>0.4</v>
      </c>
      <c r="E391" s="54">
        <v>0.3</v>
      </c>
      <c r="F391" s="64">
        <v>0.4</v>
      </c>
      <c r="G391" s="77"/>
    </row>
    <row r="392" spans="1:7" ht="24.95" customHeight="1" thickBot="1" x14ac:dyDescent="0.25">
      <c r="A392" s="50"/>
      <c r="B392" s="72"/>
      <c r="C392" s="8" t="s">
        <v>329</v>
      </c>
      <c r="D392" s="62"/>
      <c r="E392" s="62"/>
      <c r="F392" s="62"/>
      <c r="G392" s="77"/>
    </row>
    <row r="393" spans="1:7" ht="24.95" customHeight="1" thickBot="1" x14ac:dyDescent="0.25">
      <c r="A393" s="50"/>
      <c r="B393" s="72"/>
      <c r="C393" s="8" t="s">
        <v>330</v>
      </c>
      <c r="D393" s="62"/>
      <c r="E393" s="62"/>
      <c r="F393" s="62"/>
      <c r="G393" s="77"/>
    </row>
    <row r="394" spans="1:7" ht="24.95" customHeight="1" thickBot="1" x14ac:dyDescent="0.25">
      <c r="A394" s="51"/>
      <c r="B394" s="72"/>
      <c r="C394" s="8" t="s">
        <v>331</v>
      </c>
      <c r="D394" s="63"/>
      <c r="E394" s="63"/>
      <c r="F394" s="63"/>
      <c r="G394" s="77"/>
    </row>
    <row r="395" spans="1:7" ht="24.95" customHeight="1" thickBot="1" x14ac:dyDescent="0.25">
      <c r="A395" s="52" t="s">
        <v>398</v>
      </c>
      <c r="B395" s="72"/>
      <c r="C395" s="5" t="s">
        <v>332</v>
      </c>
      <c r="D395" s="54">
        <v>8.6999999999999993</v>
      </c>
      <c r="E395" s="54">
        <v>13.1</v>
      </c>
      <c r="F395" s="61">
        <v>13.3</v>
      </c>
      <c r="G395" s="77"/>
    </row>
    <row r="396" spans="1:7" ht="24.95" customHeight="1" thickBot="1" x14ac:dyDescent="0.25">
      <c r="A396" s="53"/>
      <c r="B396" s="72"/>
      <c r="C396" s="8" t="s">
        <v>333</v>
      </c>
      <c r="D396" s="62"/>
      <c r="E396" s="62"/>
      <c r="F396" s="59"/>
      <c r="G396" s="77"/>
    </row>
    <row r="397" spans="1:7" ht="24.95" customHeight="1" thickBot="1" x14ac:dyDescent="0.25">
      <c r="A397" s="53"/>
      <c r="B397" s="72"/>
      <c r="C397" s="8" t="s">
        <v>334</v>
      </c>
      <c r="D397" s="62"/>
      <c r="E397" s="62"/>
      <c r="F397" s="59"/>
      <c r="G397" s="77"/>
    </row>
    <row r="398" spans="1:7" ht="24.95" customHeight="1" thickBot="1" x14ac:dyDescent="0.25">
      <c r="A398" s="53"/>
      <c r="B398" s="72"/>
      <c r="C398" s="8" t="s">
        <v>335</v>
      </c>
      <c r="D398" s="62"/>
      <c r="E398" s="62"/>
      <c r="F398" s="59"/>
      <c r="G398" s="77"/>
    </row>
    <row r="399" spans="1:7" ht="24.95" customHeight="1" thickBot="1" x14ac:dyDescent="0.25">
      <c r="A399" s="53"/>
      <c r="B399" s="72"/>
      <c r="C399" s="8" t="s">
        <v>336</v>
      </c>
      <c r="D399" s="62"/>
      <c r="E399" s="62"/>
      <c r="F399" s="59"/>
      <c r="G399" s="77"/>
    </row>
    <row r="400" spans="1:7" ht="24.95" customHeight="1" thickBot="1" x14ac:dyDescent="0.25">
      <c r="A400" s="53"/>
      <c r="B400" s="72"/>
      <c r="C400" s="8" t="s">
        <v>337</v>
      </c>
      <c r="D400" s="62"/>
      <c r="E400" s="62"/>
      <c r="F400" s="59"/>
      <c r="G400" s="77"/>
    </row>
    <row r="401" spans="1:8" ht="24.95" customHeight="1" thickBot="1" x14ac:dyDescent="0.25">
      <c r="A401" s="53"/>
      <c r="B401" s="72"/>
      <c r="C401" s="8" t="s">
        <v>338</v>
      </c>
      <c r="D401" s="62"/>
      <c r="E401" s="62"/>
      <c r="F401" s="59"/>
      <c r="G401" s="77"/>
    </row>
    <row r="402" spans="1:8" ht="24.95" customHeight="1" thickBot="1" x14ac:dyDescent="0.25">
      <c r="A402" s="53"/>
      <c r="B402" s="72"/>
      <c r="C402" s="3" t="s">
        <v>339</v>
      </c>
      <c r="D402" s="62"/>
      <c r="E402" s="62"/>
      <c r="F402" s="59"/>
      <c r="G402" s="77"/>
    </row>
    <row r="403" spans="1:8" ht="24.95" customHeight="1" thickBot="1" x14ac:dyDescent="0.25">
      <c r="A403" s="53"/>
      <c r="B403" s="72"/>
      <c r="C403" s="8" t="s">
        <v>340</v>
      </c>
      <c r="D403" s="62"/>
      <c r="E403" s="62"/>
      <c r="F403" s="59"/>
      <c r="G403" s="77"/>
    </row>
    <row r="404" spans="1:8" ht="24.95" customHeight="1" thickBot="1" x14ac:dyDescent="0.25">
      <c r="A404" s="53"/>
      <c r="B404" s="72"/>
      <c r="C404" s="5" t="s">
        <v>341</v>
      </c>
      <c r="D404" s="62"/>
      <c r="E404" s="62"/>
      <c r="F404" s="59"/>
      <c r="G404" s="77"/>
    </row>
    <row r="405" spans="1:8" ht="24.95" customHeight="1" thickBot="1" x14ac:dyDescent="0.25">
      <c r="A405" s="53"/>
      <c r="B405" s="72"/>
      <c r="C405" s="5" t="s">
        <v>342</v>
      </c>
      <c r="D405" s="62"/>
      <c r="E405" s="62"/>
      <c r="F405" s="59"/>
      <c r="G405" s="77"/>
    </row>
    <row r="406" spans="1:8" ht="24.95" customHeight="1" thickBot="1" x14ac:dyDescent="0.25">
      <c r="A406" s="53"/>
      <c r="B406" s="72"/>
      <c r="C406" s="5" t="s">
        <v>343</v>
      </c>
      <c r="D406" s="62"/>
      <c r="E406" s="62"/>
      <c r="F406" s="59"/>
      <c r="G406" s="77"/>
    </row>
    <row r="407" spans="1:8" ht="24.95" customHeight="1" thickBot="1" x14ac:dyDescent="0.25">
      <c r="A407" s="53"/>
      <c r="B407" s="72"/>
      <c r="C407" s="8" t="s">
        <v>344</v>
      </c>
      <c r="D407" s="62"/>
      <c r="E407" s="62"/>
      <c r="F407" s="59"/>
      <c r="G407" s="77"/>
    </row>
    <row r="408" spans="1:8" ht="24.95" customHeight="1" thickBot="1" x14ac:dyDescent="0.25">
      <c r="A408" s="53"/>
      <c r="B408" s="72"/>
      <c r="C408" s="8" t="s">
        <v>345</v>
      </c>
      <c r="D408" s="62"/>
      <c r="E408" s="62"/>
      <c r="F408" s="59"/>
      <c r="G408" s="77"/>
    </row>
    <row r="409" spans="1:8" ht="24.95" customHeight="1" thickBot="1" x14ac:dyDescent="0.25">
      <c r="A409" s="53"/>
      <c r="B409" s="72"/>
      <c r="C409" s="8" t="s">
        <v>346</v>
      </c>
      <c r="D409" s="62"/>
      <c r="E409" s="62"/>
      <c r="F409" s="59"/>
      <c r="G409" s="77"/>
      <c r="H409" s="44"/>
    </row>
    <row r="410" spans="1:8" ht="24.95" customHeight="1" thickBot="1" x14ac:dyDescent="0.25">
      <c r="A410" s="53"/>
      <c r="B410" s="72"/>
      <c r="C410" s="8" t="s">
        <v>347</v>
      </c>
      <c r="D410" s="62"/>
      <c r="E410" s="62"/>
      <c r="F410" s="59"/>
      <c r="G410" s="77"/>
    </row>
    <row r="411" spans="1:8" ht="24.95" customHeight="1" thickBot="1" x14ac:dyDescent="0.25">
      <c r="A411" s="53"/>
      <c r="B411" s="72"/>
      <c r="C411" s="3" t="s">
        <v>348</v>
      </c>
      <c r="D411" s="62"/>
      <c r="E411" s="62"/>
      <c r="F411" s="59"/>
      <c r="G411" s="77"/>
    </row>
    <row r="412" spans="1:8" ht="24.95" customHeight="1" thickBot="1" x14ac:dyDescent="0.25">
      <c r="A412" s="53"/>
      <c r="B412" s="72"/>
      <c r="C412" s="8" t="s">
        <v>349</v>
      </c>
      <c r="D412" s="62"/>
      <c r="E412" s="62"/>
      <c r="F412" s="59"/>
      <c r="G412" s="77"/>
    </row>
    <row r="413" spans="1:8" ht="24.95" customHeight="1" thickBot="1" x14ac:dyDescent="0.25">
      <c r="A413" s="53"/>
      <c r="B413" s="72"/>
      <c r="C413" s="3" t="s">
        <v>350</v>
      </c>
      <c r="D413" s="62"/>
      <c r="E413" s="62"/>
      <c r="F413" s="59"/>
      <c r="G413" s="77"/>
    </row>
    <row r="414" spans="1:8" ht="24.95" customHeight="1" thickBot="1" x14ac:dyDescent="0.25">
      <c r="A414" s="53"/>
      <c r="B414" s="72"/>
      <c r="C414" s="8" t="s">
        <v>351</v>
      </c>
      <c r="D414" s="62"/>
      <c r="E414" s="62"/>
      <c r="F414" s="59"/>
      <c r="G414" s="77"/>
    </row>
    <row r="415" spans="1:8" ht="24.95" customHeight="1" thickBot="1" x14ac:dyDescent="0.25">
      <c r="A415" s="53"/>
      <c r="B415" s="72"/>
      <c r="C415" s="4" t="s">
        <v>352</v>
      </c>
      <c r="D415" s="62"/>
      <c r="E415" s="62"/>
      <c r="F415" s="59"/>
      <c r="G415" s="77"/>
    </row>
    <row r="416" spans="1:8" ht="24.95" customHeight="1" thickBot="1" x14ac:dyDescent="0.25">
      <c r="A416" s="53"/>
      <c r="B416" s="72"/>
      <c r="C416" s="4" t="s">
        <v>353</v>
      </c>
      <c r="D416" s="62"/>
      <c r="E416" s="62"/>
      <c r="F416" s="59"/>
      <c r="G416" s="77"/>
    </row>
    <row r="417" spans="1:7" ht="24.95" customHeight="1" thickBot="1" x14ac:dyDescent="0.25">
      <c r="A417" s="53"/>
      <c r="B417" s="72"/>
      <c r="C417" s="8" t="s">
        <v>354</v>
      </c>
      <c r="D417" s="62"/>
      <c r="E417" s="62"/>
      <c r="F417" s="59"/>
      <c r="G417" s="77"/>
    </row>
    <row r="418" spans="1:7" ht="24.95" customHeight="1" thickBot="1" x14ac:dyDescent="0.25">
      <c r="A418" s="53"/>
      <c r="B418" s="72"/>
      <c r="C418" s="8" t="s">
        <v>355</v>
      </c>
      <c r="D418" s="63"/>
      <c r="E418" s="63"/>
      <c r="F418" s="60"/>
      <c r="G418" s="77"/>
    </row>
    <row r="419" spans="1:7" ht="24.95" customHeight="1" thickBot="1" x14ac:dyDescent="0.25">
      <c r="A419" s="52" t="s">
        <v>399</v>
      </c>
      <c r="B419" s="72"/>
      <c r="C419" s="8" t="s">
        <v>356</v>
      </c>
      <c r="D419" s="54">
        <v>1.8</v>
      </c>
      <c r="E419" s="54">
        <v>3.3</v>
      </c>
      <c r="F419" s="64">
        <v>3</v>
      </c>
      <c r="G419" s="77"/>
    </row>
    <row r="420" spans="1:7" ht="24.95" customHeight="1" thickBot="1" x14ac:dyDescent="0.25">
      <c r="A420" s="53"/>
      <c r="B420" s="72"/>
      <c r="C420" s="8" t="s">
        <v>357</v>
      </c>
      <c r="D420" s="62"/>
      <c r="E420" s="62"/>
      <c r="F420" s="62"/>
      <c r="G420" s="77"/>
    </row>
    <row r="421" spans="1:7" ht="24.95" customHeight="1" thickBot="1" x14ac:dyDescent="0.25">
      <c r="A421" s="53"/>
      <c r="B421" s="72"/>
      <c r="C421" s="4" t="s">
        <v>358</v>
      </c>
      <c r="D421" s="62"/>
      <c r="E421" s="62"/>
      <c r="F421" s="62"/>
      <c r="G421" s="77"/>
    </row>
    <row r="422" spans="1:7" ht="24.95" customHeight="1" thickBot="1" x14ac:dyDescent="0.25">
      <c r="A422" s="53"/>
      <c r="B422" s="72"/>
      <c r="C422" s="4" t="s">
        <v>359</v>
      </c>
      <c r="D422" s="62"/>
      <c r="E422" s="62"/>
      <c r="F422" s="62"/>
      <c r="G422" s="77"/>
    </row>
    <row r="423" spans="1:7" ht="24.95" customHeight="1" thickBot="1" x14ac:dyDescent="0.25">
      <c r="A423" s="53"/>
      <c r="B423" s="72"/>
      <c r="C423" s="4" t="s">
        <v>360</v>
      </c>
      <c r="D423" s="62"/>
      <c r="E423" s="62"/>
      <c r="F423" s="62"/>
      <c r="G423" s="77"/>
    </row>
    <row r="424" spans="1:7" ht="24.95" customHeight="1" thickBot="1" x14ac:dyDescent="0.25">
      <c r="A424" s="53"/>
      <c r="B424" s="72"/>
      <c r="C424" s="4" t="s">
        <v>361</v>
      </c>
      <c r="D424" s="62"/>
      <c r="E424" s="62"/>
      <c r="F424" s="62"/>
      <c r="G424" s="77"/>
    </row>
    <row r="425" spans="1:7" ht="24.95" customHeight="1" thickBot="1" x14ac:dyDescent="0.25">
      <c r="A425" s="53"/>
      <c r="B425" s="72"/>
      <c r="C425" s="4" t="s">
        <v>362</v>
      </c>
      <c r="D425" s="62"/>
      <c r="E425" s="62"/>
      <c r="F425" s="62"/>
      <c r="G425" s="77"/>
    </row>
    <row r="426" spans="1:7" ht="24.95" customHeight="1" thickBot="1" x14ac:dyDescent="0.25">
      <c r="A426" s="53"/>
      <c r="B426" s="72"/>
      <c r="C426" s="4" t="s">
        <v>363</v>
      </c>
      <c r="D426" s="62"/>
      <c r="E426" s="62"/>
      <c r="F426" s="62"/>
      <c r="G426" s="77"/>
    </row>
    <row r="427" spans="1:7" ht="24.95" customHeight="1" thickBot="1" x14ac:dyDescent="0.25">
      <c r="A427" s="53"/>
      <c r="B427" s="72"/>
      <c r="C427" s="4" t="s">
        <v>364</v>
      </c>
      <c r="D427" s="62"/>
      <c r="E427" s="62"/>
      <c r="F427" s="62"/>
      <c r="G427" s="77"/>
    </row>
    <row r="428" spans="1:7" ht="24.95" customHeight="1" thickBot="1" x14ac:dyDescent="0.25">
      <c r="A428" s="53"/>
      <c r="B428" s="72"/>
      <c r="C428" s="8" t="s">
        <v>365</v>
      </c>
      <c r="D428" s="62"/>
      <c r="E428" s="62"/>
      <c r="F428" s="62"/>
      <c r="G428" s="77"/>
    </row>
    <row r="429" spans="1:7" ht="24.95" customHeight="1" thickBot="1" x14ac:dyDescent="0.25">
      <c r="A429" s="53"/>
      <c r="B429" s="72"/>
      <c r="C429" s="8" t="s">
        <v>366</v>
      </c>
      <c r="D429" s="62"/>
      <c r="E429" s="62"/>
      <c r="F429" s="62"/>
      <c r="G429" s="77"/>
    </row>
    <row r="430" spans="1:7" ht="24.95" customHeight="1" thickBot="1" x14ac:dyDescent="0.25">
      <c r="A430" s="70"/>
      <c r="B430" s="73"/>
      <c r="C430" s="8" t="s">
        <v>367</v>
      </c>
      <c r="D430" s="63"/>
      <c r="E430" s="63"/>
      <c r="F430" s="63"/>
      <c r="G430" s="78"/>
    </row>
    <row r="431" spans="1:7" ht="18.75" customHeight="1" thickBot="1" x14ac:dyDescent="0.25">
      <c r="A431" s="45" t="s">
        <v>13</v>
      </c>
      <c r="B431" s="45"/>
      <c r="C431" s="46"/>
      <c r="D431" s="17">
        <f>SUM(D323:D430)</f>
        <v>26</v>
      </c>
      <c r="E431" s="17">
        <f>SUM(E323:E430)</f>
        <v>50</v>
      </c>
      <c r="F431" s="17">
        <f>SUM(F323:F430)</f>
        <v>46.5</v>
      </c>
      <c r="G431" s="16"/>
    </row>
    <row r="432" spans="1:7" ht="23.25" customHeight="1" thickBot="1" x14ac:dyDescent="0.25">
      <c r="A432" s="47" t="s">
        <v>401</v>
      </c>
      <c r="B432" s="47"/>
      <c r="C432" s="48"/>
      <c r="D432" s="17">
        <f>D322+D431</f>
        <v>75.23</v>
      </c>
      <c r="E432" s="17">
        <f t="shared" ref="E432:F432" si="1">E322+E431</f>
        <v>125.22999999999998</v>
      </c>
      <c r="F432" s="17">
        <f t="shared" si="1"/>
        <v>121.63000000000002</v>
      </c>
      <c r="G432" s="16"/>
    </row>
  </sheetData>
  <mergeCells count="197">
    <mergeCell ref="D312:D315"/>
    <mergeCell ref="E312:E315"/>
    <mergeCell ref="F312:F315"/>
    <mergeCell ref="D299:D303"/>
    <mergeCell ref="E299:E303"/>
    <mergeCell ref="F299:F303"/>
    <mergeCell ref="D304:D306"/>
    <mergeCell ref="E304:E306"/>
    <mergeCell ref="F304:F306"/>
    <mergeCell ref="D289:D294"/>
    <mergeCell ref="E289:E294"/>
    <mergeCell ref="F289:F294"/>
    <mergeCell ref="D295:D298"/>
    <mergeCell ref="E295:E298"/>
    <mergeCell ref="F295:F298"/>
    <mergeCell ref="D272:D288"/>
    <mergeCell ref="E272:E288"/>
    <mergeCell ref="F272:F288"/>
    <mergeCell ref="D262:D266"/>
    <mergeCell ref="E262:E266"/>
    <mergeCell ref="F262:F266"/>
    <mergeCell ref="D259:D261"/>
    <mergeCell ref="E259:E261"/>
    <mergeCell ref="F259:F261"/>
    <mergeCell ref="D267:D271"/>
    <mergeCell ref="E267:E271"/>
    <mergeCell ref="F267:F271"/>
    <mergeCell ref="D241:D246"/>
    <mergeCell ref="E241:E246"/>
    <mergeCell ref="F241:F246"/>
    <mergeCell ref="D247:D258"/>
    <mergeCell ref="E247:E258"/>
    <mergeCell ref="F247:F258"/>
    <mergeCell ref="D230:D234"/>
    <mergeCell ref="E230:E234"/>
    <mergeCell ref="F230:F234"/>
    <mergeCell ref="D235:D240"/>
    <mergeCell ref="E235:E240"/>
    <mergeCell ref="F235:F240"/>
    <mergeCell ref="D200:D219"/>
    <mergeCell ref="E200:E219"/>
    <mergeCell ref="F200:F219"/>
    <mergeCell ref="D220:D229"/>
    <mergeCell ref="E220:E229"/>
    <mergeCell ref="F220:F229"/>
    <mergeCell ref="D184:D193"/>
    <mergeCell ref="E184:E193"/>
    <mergeCell ref="F184:F193"/>
    <mergeCell ref="D194:D199"/>
    <mergeCell ref="E194:E199"/>
    <mergeCell ref="F194:F199"/>
    <mergeCell ref="D164:D175"/>
    <mergeCell ref="E164:E175"/>
    <mergeCell ref="F164:F175"/>
    <mergeCell ref="D176:D183"/>
    <mergeCell ref="E176:E183"/>
    <mergeCell ref="F176:F183"/>
    <mergeCell ref="D132:D136"/>
    <mergeCell ref="E132:E136"/>
    <mergeCell ref="F132:F136"/>
    <mergeCell ref="D137:D163"/>
    <mergeCell ref="E137:E163"/>
    <mergeCell ref="F137:F163"/>
    <mergeCell ref="D81:D85"/>
    <mergeCell ref="E81:E85"/>
    <mergeCell ref="F81:F85"/>
    <mergeCell ref="D112:D120"/>
    <mergeCell ref="E112:E120"/>
    <mergeCell ref="F112:F120"/>
    <mergeCell ref="D121:D131"/>
    <mergeCell ref="E121:E131"/>
    <mergeCell ref="F121:F131"/>
    <mergeCell ref="D104:D107"/>
    <mergeCell ref="E104:E107"/>
    <mergeCell ref="F104:F107"/>
    <mergeCell ref="D108:D111"/>
    <mergeCell ref="E108:E111"/>
    <mergeCell ref="F108:F111"/>
    <mergeCell ref="F71:F74"/>
    <mergeCell ref="A2:G2"/>
    <mergeCell ref="A3:G3"/>
    <mergeCell ref="A4:G4"/>
    <mergeCell ref="A5:G5"/>
    <mergeCell ref="A7:A8"/>
    <mergeCell ref="B7:B8"/>
    <mergeCell ref="D7:F7"/>
    <mergeCell ref="G7:G8"/>
    <mergeCell ref="A61:A70"/>
    <mergeCell ref="A71:A74"/>
    <mergeCell ref="A10:A29"/>
    <mergeCell ref="B10:B321"/>
    <mergeCell ref="G10:G321"/>
    <mergeCell ref="A30:A52"/>
    <mergeCell ref="A53:A60"/>
    <mergeCell ref="D10:D29"/>
    <mergeCell ref="E10:E29"/>
    <mergeCell ref="D87:D93"/>
    <mergeCell ref="E87:E93"/>
    <mergeCell ref="F87:F93"/>
    <mergeCell ref="D75:D80"/>
    <mergeCell ref="E75:E80"/>
    <mergeCell ref="F75:F80"/>
    <mergeCell ref="F10:F29"/>
    <mergeCell ref="E30:E52"/>
    <mergeCell ref="F30:F52"/>
    <mergeCell ref="D30:D52"/>
    <mergeCell ref="D53:D60"/>
    <mergeCell ref="E53:E60"/>
    <mergeCell ref="A104:A107"/>
    <mergeCell ref="A108:A111"/>
    <mergeCell ref="A87:A93"/>
    <mergeCell ref="A94:A103"/>
    <mergeCell ref="A75:A80"/>
    <mergeCell ref="A81:A85"/>
    <mergeCell ref="D94:D99"/>
    <mergeCell ref="E94:E99"/>
    <mergeCell ref="F94:F99"/>
    <mergeCell ref="D100:D103"/>
    <mergeCell ref="E100:E103"/>
    <mergeCell ref="F100:F103"/>
    <mergeCell ref="F53:F60"/>
    <mergeCell ref="D61:D70"/>
    <mergeCell ref="E61:E70"/>
    <mergeCell ref="F61:F70"/>
    <mergeCell ref="D71:D74"/>
    <mergeCell ref="E71:E74"/>
    <mergeCell ref="A164:A175"/>
    <mergeCell ref="A176:A183"/>
    <mergeCell ref="A132:A136"/>
    <mergeCell ref="A137:A163"/>
    <mergeCell ref="A112:A120"/>
    <mergeCell ref="A121:A131"/>
    <mergeCell ref="A230:A234"/>
    <mergeCell ref="A235:A240"/>
    <mergeCell ref="A200:A219"/>
    <mergeCell ref="A220:A229"/>
    <mergeCell ref="A184:A193"/>
    <mergeCell ref="A194:A199"/>
    <mergeCell ref="A267:A271"/>
    <mergeCell ref="A272:A288"/>
    <mergeCell ref="A259:A261"/>
    <mergeCell ref="A262:A266"/>
    <mergeCell ref="A241:A246"/>
    <mergeCell ref="A247:A258"/>
    <mergeCell ref="A307:A311"/>
    <mergeCell ref="A312:A315"/>
    <mergeCell ref="A299:A303"/>
    <mergeCell ref="A304:A306"/>
    <mergeCell ref="A289:A294"/>
    <mergeCell ref="A295:A298"/>
    <mergeCell ref="A316:A321"/>
    <mergeCell ref="A322:C322"/>
    <mergeCell ref="A323:A336"/>
    <mergeCell ref="B323:B430"/>
    <mergeCell ref="C323:C324"/>
    <mergeCell ref="A372:A390"/>
    <mergeCell ref="G323:G430"/>
    <mergeCell ref="C325:C326"/>
    <mergeCell ref="C327:C334"/>
    <mergeCell ref="C335:C336"/>
    <mergeCell ref="A337:A347"/>
    <mergeCell ref="A348:A371"/>
    <mergeCell ref="A419:A430"/>
    <mergeCell ref="F391:F394"/>
    <mergeCell ref="D395:D418"/>
    <mergeCell ref="E395:E418"/>
    <mergeCell ref="F395:F418"/>
    <mergeCell ref="D419:D430"/>
    <mergeCell ref="E419:E430"/>
    <mergeCell ref="F419:F430"/>
    <mergeCell ref="D316:D321"/>
    <mergeCell ref="E316:E321"/>
    <mergeCell ref="F316:F321"/>
    <mergeCell ref="A431:C431"/>
    <mergeCell ref="A432:C432"/>
    <mergeCell ref="A391:A394"/>
    <mergeCell ref="A395:A418"/>
    <mergeCell ref="D307:D309"/>
    <mergeCell ref="D310:D311"/>
    <mergeCell ref="E307:E309"/>
    <mergeCell ref="F307:F309"/>
    <mergeCell ref="E310:E311"/>
    <mergeCell ref="F310:F311"/>
    <mergeCell ref="D323:D336"/>
    <mergeCell ref="E323:E336"/>
    <mergeCell ref="F323:F336"/>
    <mergeCell ref="D337:D347"/>
    <mergeCell ref="E337:E347"/>
    <mergeCell ref="F337:F347"/>
    <mergeCell ref="D348:D371"/>
    <mergeCell ref="E348:E371"/>
    <mergeCell ref="F348:F371"/>
    <mergeCell ref="D372:D390"/>
    <mergeCell ref="E372:E390"/>
    <mergeCell ref="F372:F390"/>
    <mergeCell ref="D391:D394"/>
    <mergeCell ref="E391:E394"/>
  </mergeCells>
  <pageMargins left="0.59055118110236227" right="0.39370078740157483" top="0.78740157480314965" bottom="0.78740157480314965" header="0.23622047244094491" footer="0.59055118110236227"/>
  <pageSetup paperSize="9" scale="5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САОН_АОСН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rdudoa</dc:creator>
  <cp:lastModifiedBy>Кириллов Никита Павлович</cp:lastModifiedBy>
  <cp:lastPrinted>2015-09-08T10:43:53Z</cp:lastPrinted>
  <dcterms:created xsi:type="dcterms:W3CDTF">2008-11-25T06:59:08Z</dcterms:created>
  <dcterms:modified xsi:type="dcterms:W3CDTF">2017-02-09T06:45:49Z</dcterms:modified>
</cp:coreProperties>
</file>